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UNIT - DRINKING WATER\00 WaterSupplyFolder\11-Berrien\11-PWS-Benton Harbor\03 - Data\Lead Copper Rule Data\2020-06 ALE\"/>
    </mc:Choice>
  </mc:AlternateContent>
  <xr:revisionPtr revIDLastSave="0" documentId="13_ncr:1_{F272DF1B-BE6A-4E79-BAE5-1447AA02EB92}" xr6:coauthVersionLast="45" xr6:coauthVersionMax="45" xr10:uidLastSave="{00000000-0000-0000-0000-000000000000}"/>
  <bookViews>
    <workbookView xWindow="-108" yWindow="-108" windowWidth="23256" windowHeight="12576" xr2:uid="{6634D714-8BB1-4D16-8DEE-DA64581DF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51" i="1" l="1"/>
  <c r="AD52" i="1"/>
  <c r="AD55" i="1"/>
  <c r="AD50" i="1"/>
</calcChain>
</file>

<file path=xl/sharedStrings.xml><?xml version="1.0" encoding="utf-8"?>
<sst xmlns="http://schemas.openxmlformats.org/spreadsheetml/2006/main" count="306" uniqueCount="121">
  <si>
    <t>Sampled Addresses</t>
  </si>
  <si>
    <t>Database ID</t>
  </si>
  <si>
    <t>Sample collection dates</t>
  </si>
  <si>
    <t xml:space="preserve">Water source </t>
  </si>
  <si>
    <t xml:space="preserve">City </t>
  </si>
  <si>
    <t>County</t>
  </si>
  <si>
    <t>CuB3P1</t>
  </si>
  <si>
    <t>CuB3P2</t>
  </si>
  <si>
    <t>Surface Water</t>
  </si>
  <si>
    <t>Benton Harbor</t>
  </si>
  <si>
    <t xml:space="preserve">Berrien </t>
  </si>
  <si>
    <t>Pb - Sequential samples</t>
  </si>
  <si>
    <t>1174 Broadway</t>
  </si>
  <si>
    <t>1294 Broadway</t>
  </si>
  <si>
    <t>933 Ogden Ave</t>
  </si>
  <si>
    <t>1124 Colfax Ave</t>
  </si>
  <si>
    <t>134 Cross St</t>
  </si>
  <si>
    <t>1354 Bishop Ave</t>
  </si>
  <si>
    <t>1178 Broadway</t>
  </si>
  <si>
    <t>999 Pearl St</t>
  </si>
  <si>
    <t>142 Cross St</t>
  </si>
  <si>
    <t>1259 Bishop Ave</t>
  </si>
  <si>
    <t>114 Robbins</t>
  </si>
  <si>
    <t>1015 Agard Ave</t>
  </si>
  <si>
    <t>1161 Union Ave</t>
  </si>
  <si>
    <t>1180 LaVette Ave</t>
  </si>
  <si>
    <t>554 Columbus Ave</t>
  </si>
  <si>
    <t>875 Mineral Ave</t>
  </si>
  <si>
    <t>918 Colfax Ave</t>
  </si>
  <si>
    <t>872 McAlister ST</t>
  </si>
  <si>
    <t>152 Robbins Ave</t>
  </si>
  <si>
    <t>1109 Pavone ST</t>
  </si>
  <si>
    <t>182 Searles Ave</t>
  </si>
  <si>
    <t>555 Edwards Ave</t>
  </si>
  <si>
    <t>563 Pipestone ST</t>
  </si>
  <si>
    <t>851 E High ST</t>
  </si>
  <si>
    <t>828 Columbus AVE</t>
  </si>
  <si>
    <t>1133 Jennings AVE</t>
  </si>
  <si>
    <t>1016 LaVette AVE</t>
  </si>
  <si>
    <t>857 Ogden AVE</t>
  </si>
  <si>
    <t>1110 Ogden AVE</t>
  </si>
  <si>
    <t>1129 Jennings AVE</t>
  </si>
  <si>
    <t>931 Monroe ST</t>
  </si>
  <si>
    <t>1159 LaVette AVE</t>
  </si>
  <si>
    <t>1271 Pavone ST</t>
  </si>
  <si>
    <t>166 Searles AVE</t>
  </si>
  <si>
    <t>1053 Jennings AVE</t>
  </si>
  <si>
    <t>948 Ogden AVE</t>
  </si>
  <si>
    <t>1289 Bishop AVE</t>
  </si>
  <si>
    <t>849 Pipestone ST</t>
  </si>
  <si>
    <t>1093 Superior ST</t>
  </si>
  <si>
    <t>675 E High ST</t>
  </si>
  <si>
    <t>1080 LaVette AVE</t>
  </si>
  <si>
    <t>468 Colfax AVE</t>
  </si>
  <si>
    <t>846 E Britain AVE</t>
  </si>
  <si>
    <t>860 Pitkins AVE</t>
  </si>
  <si>
    <t>1050 Columbus AVE</t>
  </si>
  <si>
    <t>875 Mineral AVE</t>
  </si>
  <si>
    <t>1143 Union AVE</t>
  </si>
  <si>
    <t>854 Lasalle ST</t>
  </si>
  <si>
    <t>135 Hastings AVE</t>
  </si>
  <si>
    <t>100 Hastings AVE</t>
  </si>
  <si>
    <t>141 Hastings AVE</t>
  </si>
  <si>
    <t>Notes</t>
  </si>
  <si>
    <t>Pb - First draw samples</t>
  </si>
  <si>
    <t>PbB1P1</t>
  </si>
  <si>
    <t>PbB1P2</t>
  </si>
  <si>
    <t>PbB2P1</t>
  </si>
  <si>
    <t>PbB2P2</t>
  </si>
  <si>
    <t>PbKP1</t>
  </si>
  <si>
    <t>PbKA1</t>
  </si>
  <si>
    <t>PbKP2</t>
  </si>
  <si>
    <t>PbKA2</t>
  </si>
  <si>
    <t>PbKA3</t>
  </si>
  <si>
    <t>PbKA4</t>
  </si>
  <si>
    <t>PbKA5</t>
  </si>
  <si>
    <t>PbKA6</t>
  </si>
  <si>
    <t>PbKA7</t>
  </si>
  <si>
    <t>PbKA8</t>
  </si>
  <si>
    <t>PbKA9</t>
  </si>
  <si>
    <t>PbKA10</t>
  </si>
  <si>
    <t>PbKA11</t>
  </si>
  <si>
    <t>PbKA12</t>
  </si>
  <si>
    <t>PbKA13</t>
  </si>
  <si>
    <t>PbKA14</t>
  </si>
  <si>
    <t>PbKA15</t>
  </si>
  <si>
    <t>PbKA16</t>
  </si>
  <si>
    <t>PbKA17</t>
  </si>
  <si>
    <t>PbKA18</t>
  </si>
  <si>
    <t>PbKA19</t>
  </si>
  <si>
    <t>PbKA20</t>
  </si>
  <si>
    <t>PbKA21</t>
  </si>
  <si>
    <t>PbKA22</t>
  </si>
  <si>
    <t>PbKA23</t>
  </si>
  <si>
    <t>PbKA24</t>
  </si>
  <si>
    <t>PbKA25</t>
  </si>
  <si>
    <t>ND</t>
  </si>
  <si>
    <t xml:space="preserve">ND: Not detected </t>
  </si>
  <si>
    <t xml:space="preserve">Total Metals </t>
  </si>
  <si>
    <t xml:space="preserve">Dissolved Metals </t>
  </si>
  <si>
    <t xml:space="preserve">Particulates </t>
  </si>
  <si>
    <t xml:space="preserve">General Chemistry parameters </t>
  </si>
  <si>
    <t xml:space="preserve">Cu (µg/L) </t>
  </si>
  <si>
    <t>Fe (µg/L)</t>
  </si>
  <si>
    <t>Pb (µg/L)</t>
  </si>
  <si>
    <t>Mn (mg/L)</t>
  </si>
  <si>
    <t>Cu (µg/L)</t>
  </si>
  <si>
    <t>Alkalinity (mg/L)</t>
  </si>
  <si>
    <t>Ca (mg/L)</t>
  </si>
  <si>
    <t>Chloride (mg/L)</t>
  </si>
  <si>
    <t>Conductivity (umhos/cm)</t>
  </si>
  <si>
    <t>Hardness (mg/L)</t>
  </si>
  <si>
    <t>Mg (mg/L)</t>
  </si>
  <si>
    <t>OrthoP (mg/L)</t>
  </si>
  <si>
    <t>pH</t>
  </si>
  <si>
    <r>
      <t>S0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(mg/L)</t>
    </r>
  </si>
  <si>
    <t>TDS (mg/L)</t>
  </si>
  <si>
    <t xml:space="preserve">Turbidity (NTU) </t>
  </si>
  <si>
    <t>CSMR</t>
  </si>
  <si>
    <t xml:space="preserve">OrthoP: Orthophosphate </t>
  </si>
  <si>
    <t>CSMR:Chloride to Sulfate Mass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</si>
</sst>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0" xfId="0" applyBorder="1"/>
    <xf numFmtId="49" fontId="0" fillId="0" borderId="1" xfId="0" applyNumberForma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8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" fontId="2" fillId="3" borderId="2" xfId="0" applyNumberFormat="1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0" fontId="0" fillId="0" borderId="1" xfId="0" applyBorder="1"/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0" fontId="6" fillId="4" borderId="1" xfId="0" applyFont="1" applyFill="1" applyBorder="1" applyAlignment="1">
      <alignment horizontal="left" vertical="top" wrapText="1"/>
    </xf>
    <xf numFmtId="1" fontId="2" fillId="4" borderId="2" xfId="0" applyNumberFormat="1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top"/>
    </xf>
    <xf numFmtId="0" fontId="0" fillId="4" borderId="1" xfId="0" applyFill="1" applyBorder="1"/>
    <xf numFmtId="14" fontId="2" fillId="4" borderId="1" xfId="0" applyNumberFormat="1" applyFont="1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164" fontId="0" fillId="4" borderId="2" xfId="0" applyNumberFormat="1" applyFill="1" applyBorder="1" applyAlignment="1">
      <alignment horizontal="left"/>
    </xf>
    <xf numFmtId="0" fontId="0" fillId="3" borderId="1" xfId="0" applyFill="1" applyBorder="1"/>
    <xf numFmtId="14" fontId="2" fillId="3" borderId="1" xfId="0" applyNumberFormat="1" applyFont="1" applyFill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164" fontId="0" fillId="3" borderId="1" xfId="0" applyNumberFormat="1" applyFill="1" applyBorder="1" applyAlignment="1">
      <alignment horizontal="left"/>
    </xf>
    <xf numFmtId="164" fontId="0" fillId="3" borderId="2" xfId="0" applyNumberFormat="1" applyFill="1" applyBorder="1" applyAlignment="1">
      <alignment horizontal="left"/>
    </xf>
    <xf numFmtId="0" fontId="0" fillId="2" borderId="1" xfId="0" applyFill="1" applyBorder="1"/>
    <xf numFmtId="14" fontId="2" fillId="2" borderId="1" xfId="0" applyNumberFormat="1" applyFont="1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0" fillId="2" borderId="2" xfId="0" applyNumberFormat="1" applyFill="1" applyBorder="1" applyAlignment="1">
      <alignment horizontal="left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FC3B3-5133-4F4C-9E59-8D3033F7CAEC}">
  <dimension ref="A3:BM56"/>
  <sheetViews>
    <sheetView tabSelected="1" zoomScale="80" zoomScaleNormal="80" workbookViewId="0">
      <pane xSplit="2" ySplit="4" topLeftCell="C34" activePane="bottomRight" state="frozen"/>
      <selection pane="topRight" activeCell="C1" sqref="C1"/>
      <selection pane="bottomLeft" activeCell="A5" sqref="A5"/>
      <selection pane="bottomRight" activeCell="O43" sqref="O43"/>
    </sheetView>
  </sheetViews>
  <sheetFormatPr defaultRowHeight="14.4" x14ac:dyDescent="0.3"/>
  <cols>
    <col min="1" max="1" width="11.44140625" bestFit="1" customWidth="1"/>
    <col min="2" max="2" width="18.33203125" customWidth="1"/>
    <col min="3" max="3" width="13.5546875" customWidth="1"/>
    <col min="5" max="5" width="13.109375" customWidth="1"/>
    <col min="6" max="6" width="12" customWidth="1"/>
    <col min="7" max="7" width="7.21875" customWidth="1"/>
    <col min="8" max="8" width="5.33203125" customWidth="1"/>
    <col min="9" max="10" width="5.88671875" customWidth="1"/>
    <col min="11" max="11" width="5.77734375" customWidth="1"/>
    <col min="12" max="12" width="6" customWidth="1"/>
    <col min="13" max="13" width="6.44140625" customWidth="1"/>
    <col min="14" max="14" width="6.109375" customWidth="1"/>
    <col min="15" max="15" width="7.109375" customWidth="1"/>
    <col min="16" max="16" width="7.33203125" customWidth="1"/>
    <col min="17" max="17" width="7" customWidth="1"/>
    <col min="18" max="18" width="7.21875" customWidth="1"/>
    <col min="19" max="19" width="8.109375" customWidth="1"/>
    <col min="20" max="20" width="5.88671875" customWidth="1"/>
    <col min="21" max="21" width="7.88671875" customWidth="1"/>
    <col min="22" max="22" width="10.77734375" bestFit="1" customWidth="1"/>
    <col min="23" max="23" width="8.109375" customWidth="1"/>
    <col min="24" max="24" width="6.21875" customWidth="1"/>
    <col min="25" max="25" width="7.77734375" customWidth="1"/>
    <col min="26" max="26" width="3.5546875" bestFit="1" customWidth="1"/>
    <col min="27" max="27" width="6.21875" customWidth="1"/>
    <col min="28" max="28" width="6.6640625" customWidth="1"/>
    <col min="29" max="29" width="7.6640625" customWidth="1"/>
    <col min="30" max="30" width="5.6640625" bestFit="1" customWidth="1"/>
    <col min="31" max="34" width="8.88671875" style="22"/>
    <col min="35" max="38" width="0" style="22" hidden="1" customWidth="1"/>
    <col min="39" max="65" width="8.88671875" style="22"/>
  </cols>
  <sheetData>
    <row r="3" spans="1:65" s="1" customFormat="1" x14ac:dyDescent="0.3">
      <c r="G3" s="62" t="s">
        <v>98</v>
      </c>
      <c r="H3" s="63"/>
      <c r="I3" s="63"/>
      <c r="J3" s="64"/>
      <c r="K3" s="59" t="s">
        <v>99</v>
      </c>
      <c r="L3" s="60"/>
      <c r="M3" s="60"/>
      <c r="N3" s="61"/>
      <c r="O3" s="59" t="s">
        <v>100</v>
      </c>
      <c r="P3" s="60"/>
      <c r="Q3" s="60"/>
      <c r="R3" s="61"/>
      <c r="S3" s="59" t="s">
        <v>101</v>
      </c>
      <c r="T3" s="60"/>
      <c r="U3" s="60"/>
      <c r="V3" s="60"/>
      <c r="W3" s="60"/>
      <c r="X3" s="60"/>
      <c r="Y3" s="60"/>
      <c r="Z3" s="60"/>
      <c r="AA3" s="60"/>
      <c r="AB3" s="60"/>
      <c r="AC3" s="60"/>
      <c r="AD3" s="61"/>
      <c r="AE3" s="56" t="s">
        <v>64</v>
      </c>
      <c r="AF3" s="57"/>
      <c r="AG3" s="57"/>
      <c r="AH3" s="58"/>
      <c r="AI3" s="18"/>
      <c r="AJ3" s="18"/>
      <c r="AK3" s="18"/>
      <c r="AL3" s="18"/>
      <c r="AM3" s="56" t="s">
        <v>11</v>
      </c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8"/>
    </row>
    <row r="4" spans="1:65" s="1" customFormat="1" ht="43.2" x14ac:dyDescent="0.3">
      <c r="A4" s="14" t="s">
        <v>1</v>
      </c>
      <c r="B4" s="14" t="s">
        <v>0</v>
      </c>
      <c r="C4" s="14" t="s">
        <v>4</v>
      </c>
      <c r="D4" s="14" t="s">
        <v>5</v>
      </c>
      <c r="E4" s="14" t="s">
        <v>3</v>
      </c>
      <c r="F4" s="15" t="s">
        <v>2</v>
      </c>
      <c r="G4" s="24" t="s">
        <v>102</v>
      </c>
      <c r="H4" s="24" t="s">
        <v>103</v>
      </c>
      <c r="I4" s="24" t="s">
        <v>104</v>
      </c>
      <c r="J4" s="24" t="s">
        <v>105</v>
      </c>
      <c r="K4" s="25" t="s">
        <v>106</v>
      </c>
      <c r="L4" s="25" t="s">
        <v>103</v>
      </c>
      <c r="M4" s="25" t="s">
        <v>104</v>
      </c>
      <c r="N4" s="25" t="s">
        <v>105</v>
      </c>
      <c r="O4" s="38" t="s">
        <v>106</v>
      </c>
      <c r="P4" s="38" t="s">
        <v>103</v>
      </c>
      <c r="Q4" s="38" t="s">
        <v>104</v>
      </c>
      <c r="R4" s="38" t="s">
        <v>105</v>
      </c>
      <c r="S4" s="23" t="s">
        <v>107</v>
      </c>
      <c r="T4" s="26" t="s">
        <v>108</v>
      </c>
      <c r="U4" s="23" t="s">
        <v>109</v>
      </c>
      <c r="V4" s="23" t="s">
        <v>110</v>
      </c>
      <c r="W4" s="26" t="s">
        <v>111</v>
      </c>
      <c r="X4" s="26" t="s">
        <v>112</v>
      </c>
      <c r="Y4" s="23" t="s">
        <v>113</v>
      </c>
      <c r="Z4" s="23" t="s">
        <v>114</v>
      </c>
      <c r="AA4" s="23" t="s">
        <v>115</v>
      </c>
      <c r="AB4" s="23" t="s">
        <v>116</v>
      </c>
      <c r="AC4" s="23" t="s">
        <v>117</v>
      </c>
      <c r="AD4" s="23" t="s">
        <v>118</v>
      </c>
      <c r="AE4" s="14" t="s">
        <v>65</v>
      </c>
      <c r="AF4" s="14" t="s">
        <v>66</v>
      </c>
      <c r="AG4" s="14" t="s">
        <v>67</v>
      </c>
      <c r="AH4" s="14" t="s">
        <v>68</v>
      </c>
      <c r="AI4" s="14" t="s">
        <v>6</v>
      </c>
      <c r="AJ4" s="14" t="s">
        <v>7</v>
      </c>
      <c r="AK4" s="14"/>
      <c r="AL4" s="14"/>
      <c r="AM4" s="14" t="s">
        <v>69</v>
      </c>
      <c r="AN4" s="14" t="s">
        <v>71</v>
      </c>
      <c r="AO4" s="14" t="s">
        <v>70</v>
      </c>
      <c r="AP4" s="14" t="s">
        <v>72</v>
      </c>
      <c r="AQ4" s="14" t="s">
        <v>73</v>
      </c>
      <c r="AR4" s="14" t="s">
        <v>74</v>
      </c>
      <c r="AS4" s="14" t="s">
        <v>75</v>
      </c>
      <c r="AT4" s="14" t="s">
        <v>76</v>
      </c>
      <c r="AU4" s="14" t="s">
        <v>77</v>
      </c>
      <c r="AV4" s="14" t="s">
        <v>78</v>
      </c>
      <c r="AW4" s="14" t="s">
        <v>79</v>
      </c>
      <c r="AX4" s="14" t="s">
        <v>80</v>
      </c>
      <c r="AY4" s="14" t="s">
        <v>81</v>
      </c>
      <c r="AZ4" s="14" t="s">
        <v>82</v>
      </c>
      <c r="BA4" s="14" t="s">
        <v>83</v>
      </c>
      <c r="BB4" s="14" t="s">
        <v>84</v>
      </c>
      <c r="BC4" s="14" t="s">
        <v>85</v>
      </c>
      <c r="BD4" s="14" t="s">
        <v>86</v>
      </c>
      <c r="BE4" s="14" t="s">
        <v>87</v>
      </c>
      <c r="BF4" s="14" t="s">
        <v>88</v>
      </c>
      <c r="BG4" s="14" t="s">
        <v>89</v>
      </c>
      <c r="BH4" s="14" t="s">
        <v>90</v>
      </c>
      <c r="BI4" s="14" t="s">
        <v>91</v>
      </c>
      <c r="BJ4" s="14" t="s">
        <v>92</v>
      </c>
      <c r="BK4" s="14" t="s">
        <v>93</v>
      </c>
      <c r="BL4" s="14" t="s">
        <v>94</v>
      </c>
      <c r="BM4" s="14" t="s">
        <v>95</v>
      </c>
    </row>
    <row r="5" spans="1:65" x14ac:dyDescent="0.3">
      <c r="A5" s="6">
        <v>144</v>
      </c>
      <c r="B5" s="2" t="s">
        <v>25</v>
      </c>
      <c r="C5" s="4" t="s">
        <v>9</v>
      </c>
      <c r="D5" s="4" t="s">
        <v>10</v>
      </c>
      <c r="E5" s="4" t="s">
        <v>8</v>
      </c>
      <c r="F5" s="3">
        <v>43580</v>
      </c>
      <c r="G5" s="28"/>
      <c r="H5" s="28"/>
      <c r="I5" s="28"/>
      <c r="J5" s="28"/>
      <c r="K5" s="29"/>
      <c r="L5" s="29"/>
      <c r="M5" s="30"/>
      <c r="N5" s="31"/>
      <c r="O5" s="39"/>
      <c r="P5" s="39"/>
      <c r="Q5" s="39"/>
      <c r="R5" s="40"/>
      <c r="S5" s="32"/>
      <c r="T5" s="33"/>
      <c r="U5" s="32"/>
      <c r="V5" s="32"/>
      <c r="W5" s="33"/>
      <c r="X5" s="27"/>
      <c r="Y5" s="32"/>
      <c r="Z5" s="32"/>
      <c r="AA5" s="32"/>
      <c r="AB5" s="32"/>
      <c r="AC5" s="32"/>
      <c r="AD5" s="34"/>
      <c r="AE5" s="19">
        <v>4</v>
      </c>
      <c r="AF5" s="19">
        <v>3</v>
      </c>
      <c r="AG5" s="19">
        <v>11</v>
      </c>
      <c r="AH5" s="19">
        <v>18</v>
      </c>
      <c r="AI5" s="20"/>
      <c r="AJ5" s="20"/>
      <c r="AK5" s="20"/>
      <c r="AL5" s="20"/>
      <c r="AM5" s="19">
        <v>11</v>
      </c>
      <c r="AN5" s="19">
        <v>16</v>
      </c>
      <c r="AO5" s="19">
        <v>10</v>
      </c>
      <c r="AP5" s="19">
        <v>12</v>
      </c>
      <c r="AQ5" s="19">
        <v>11</v>
      </c>
      <c r="AR5" s="19">
        <v>10</v>
      </c>
      <c r="AS5" s="19">
        <v>2</v>
      </c>
      <c r="AT5" s="19">
        <v>2</v>
      </c>
      <c r="AU5" s="19">
        <v>1</v>
      </c>
      <c r="AV5" s="19">
        <v>1</v>
      </c>
      <c r="AW5" s="19">
        <v>1</v>
      </c>
      <c r="AX5" s="19">
        <v>1</v>
      </c>
      <c r="AY5" s="19">
        <v>1</v>
      </c>
      <c r="AZ5" s="19">
        <v>1</v>
      </c>
      <c r="BA5" s="19">
        <v>1</v>
      </c>
      <c r="BB5" s="19">
        <v>1</v>
      </c>
      <c r="BC5" s="19">
        <v>1</v>
      </c>
      <c r="BD5" s="19">
        <v>0</v>
      </c>
      <c r="BE5" s="19">
        <v>0</v>
      </c>
      <c r="BF5" s="19">
        <v>0</v>
      </c>
      <c r="BG5" s="19"/>
      <c r="BH5" s="19"/>
      <c r="BI5" s="19"/>
      <c r="BJ5" s="19"/>
      <c r="BK5" s="19"/>
      <c r="BL5" s="19"/>
      <c r="BM5" s="19"/>
    </row>
    <row r="6" spans="1:65" x14ac:dyDescent="0.3">
      <c r="A6" s="7">
        <v>280</v>
      </c>
      <c r="B6" s="2" t="s">
        <v>26</v>
      </c>
      <c r="C6" s="4" t="s">
        <v>9</v>
      </c>
      <c r="D6" s="4" t="s">
        <v>10</v>
      </c>
      <c r="E6" s="4" t="s">
        <v>8</v>
      </c>
      <c r="F6" s="3">
        <v>43504</v>
      </c>
      <c r="G6" s="51"/>
      <c r="H6" s="51"/>
      <c r="I6" s="51"/>
      <c r="J6" s="51"/>
      <c r="K6" s="46"/>
      <c r="L6" s="46"/>
      <c r="M6" s="46"/>
      <c r="N6" s="46"/>
      <c r="O6" s="41"/>
      <c r="P6" s="41"/>
      <c r="Q6" s="41"/>
      <c r="R6" s="41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19">
        <v>7</v>
      </c>
      <c r="AF6" s="19">
        <v>3</v>
      </c>
      <c r="AG6" s="19"/>
      <c r="AH6" s="19"/>
      <c r="AI6" s="19"/>
      <c r="AJ6" s="19"/>
      <c r="AK6" s="19"/>
      <c r="AL6" s="19"/>
      <c r="AM6" s="19">
        <v>11</v>
      </c>
      <c r="AN6" s="19">
        <v>8</v>
      </c>
      <c r="AO6" s="19">
        <v>4</v>
      </c>
      <c r="AP6" s="19">
        <v>1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x14ac:dyDescent="0.3">
      <c r="A7" s="6">
        <v>388</v>
      </c>
      <c r="B7" s="2" t="s">
        <v>27</v>
      </c>
      <c r="C7" s="4" t="s">
        <v>9</v>
      </c>
      <c r="D7" s="4" t="s">
        <v>10</v>
      </c>
      <c r="E7" s="4" t="s">
        <v>8</v>
      </c>
      <c r="F7" s="3">
        <v>43542</v>
      </c>
      <c r="G7" s="52"/>
      <c r="H7" s="52"/>
      <c r="I7" s="52"/>
      <c r="J7" s="52"/>
      <c r="K7" s="47"/>
      <c r="L7" s="47"/>
      <c r="M7" s="47"/>
      <c r="N7" s="47"/>
      <c r="O7" s="42"/>
      <c r="P7" s="42"/>
      <c r="Q7" s="42"/>
      <c r="R7" s="42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9">
        <v>13</v>
      </c>
      <c r="AF7" s="19">
        <v>17</v>
      </c>
      <c r="AG7" s="19"/>
      <c r="AH7" s="19"/>
      <c r="AI7" s="19"/>
      <c r="AJ7" s="19"/>
      <c r="AK7" s="19"/>
      <c r="AL7" s="19"/>
      <c r="AM7" s="19">
        <v>12</v>
      </c>
      <c r="AN7" s="19">
        <v>18</v>
      </c>
      <c r="AO7" s="19">
        <v>42</v>
      </c>
      <c r="AP7" s="19">
        <v>24</v>
      </c>
      <c r="AQ7" s="19">
        <v>25</v>
      </c>
      <c r="AR7" s="19">
        <v>23</v>
      </c>
      <c r="AS7" s="19">
        <v>18</v>
      </c>
      <c r="AT7" s="19">
        <v>21</v>
      </c>
      <c r="AU7" s="19">
        <v>27</v>
      </c>
      <c r="AV7" s="19">
        <v>27</v>
      </c>
      <c r="AW7" s="19">
        <v>22</v>
      </c>
      <c r="AX7" s="19">
        <v>10</v>
      </c>
      <c r="AY7" s="19">
        <v>6</v>
      </c>
      <c r="AZ7" s="19">
        <v>6</v>
      </c>
      <c r="BA7" s="19">
        <v>6</v>
      </c>
      <c r="BB7" s="19">
        <v>6</v>
      </c>
      <c r="BC7" s="19">
        <v>5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x14ac:dyDescent="0.3">
      <c r="A8" s="6">
        <v>395</v>
      </c>
      <c r="B8" s="2" t="s">
        <v>28</v>
      </c>
      <c r="C8" s="4" t="s">
        <v>9</v>
      </c>
      <c r="D8" s="4" t="s">
        <v>10</v>
      </c>
      <c r="E8" s="4" t="s">
        <v>8</v>
      </c>
      <c r="F8" s="3">
        <v>43522</v>
      </c>
      <c r="G8" s="52"/>
      <c r="H8" s="52"/>
      <c r="I8" s="52"/>
      <c r="J8" s="52"/>
      <c r="K8" s="47"/>
      <c r="L8" s="47"/>
      <c r="M8" s="47"/>
      <c r="N8" s="47"/>
      <c r="O8" s="42"/>
      <c r="P8" s="42"/>
      <c r="Q8" s="42"/>
      <c r="R8" s="42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19">
        <v>16</v>
      </c>
      <c r="AF8" s="19">
        <v>16</v>
      </c>
      <c r="AG8" s="19"/>
      <c r="AH8" s="19"/>
      <c r="AI8" s="19"/>
      <c r="AJ8" s="19"/>
      <c r="AK8" s="19"/>
      <c r="AL8" s="19"/>
      <c r="AM8" s="19">
        <v>75</v>
      </c>
      <c r="AN8" s="19">
        <v>49</v>
      </c>
      <c r="AO8" s="19">
        <v>28</v>
      </c>
      <c r="AP8" s="19">
        <v>27</v>
      </c>
      <c r="AQ8" s="19">
        <v>23</v>
      </c>
      <c r="AR8" s="19">
        <v>21</v>
      </c>
      <c r="AS8" s="19">
        <v>22</v>
      </c>
      <c r="AT8" s="19">
        <v>23</v>
      </c>
      <c r="AU8" s="19">
        <v>26</v>
      </c>
      <c r="AV8" s="19">
        <v>27</v>
      </c>
      <c r="AW8" s="19">
        <v>27</v>
      </c>
      <c r="AX8" s="19">
        <v>27</v>
      </c>
      <c r="AY8" s="19">
        <v>26</v>
      </c>
      <c r="AZ8" s="19">
        <v>21</v>
      </c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</row>
    <row r="9" spans="1:65" x14ac:dyDescent="0.3">
      <c r="A9" s="6">
        <v>386</v>
      </c>
      <c r="B9" s="2" t="s">
        <v>29</v>
      </c>
      <c r="C9" s="4" t="s">
        <v>9</v>
      </c>
      <c r="D9" s="4" t="s">
        <v>10</v>
      </c>
      <c r="E9" s="4" t="s">
        <v>8</v>
      </c>
      <c r="F9" s="3">
        <v>43546</v>
      </c>
      <c r="G9" s="52"/>
      <c r="H9" s="52"/>
      <c r="I9" s="52"/>
      <c r="J9" s="52"/>
      <c r="K9" s="47"/>
      <c r="L9" s="47"/>
      <c r="M9" s="47"/>
      <c r="N9" s="47"/>
      <c r="O9" s="42"/>
      <c r="P9" s="42"/>
      <c r="Q9" s="42"/>
      <c r="R9" s="42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19">
        <v>7</v>
      </c>
      <c r="AF9" s="19">
        <v>6</v>
      </c>
      <c r="AG9" s="19">
        <v>59</v>
      </c>
      <c r="AH9" s="19">
        <v>46</v>
      </c>
      <c r="AI9" s="19"/>
      <c r="AJ9" s="19"/>
      <c r="AK9" s="19"/>
      <c r="AL9" s="19"/>
      <c r="AM9" s="19">
        <v>10</v>
      </c>
      <c r="AN9" s="19">
        <v>10</v>
      </c>
      <c r="AO9" s="19">
        <v>10</v>
      </c>
      <c r="AP9" s="19">
        <v>12</v>
      </c>
      <c r="AQ9" s="19">
        <v>8</v>
      </c>
      <c r="AR9" s="19">
        <v>5</v>
      </c>
      <c r="AS9" s="19">
        <v>5</v>
      </c>
      <c r="AT9" s="19">
        <v>5</v>
      </c>
      <c r="AU9" s="19">
        <v>5</v>
      </c>
      <c r="AV9" s="19">
        <v>5</v>
      </c>
      <c r="AW9" s="19">
        <v>5</v>
      </c>
      <c r="AX9" s="19">
        <v>5</v>
      </c>
      <c r="AY9" s="19">
        <v>4</v>
      </c>
      <c r="AZ9" s="19">
        <v>4</v>
      </c>
      <c r="BA9" s="19">
        <v>3</v>
      </c>
      <c r="BB9" s="19">
        <v>3</v>
      </c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</row>
    <row r="10" spans="1:65" x14ac:dyDescent="0.3">
      <c r="A10" s="6">
        <v>203</v>
      </c>
      <c r="B10" s="2" t="s">
        <v>30</v>
      </c>
      <c r="C10" s="4" t="s">
        <v>9</v>
      </c>
      <c r="D10" s="4" t="s">
        <v>10</v>
      </c>
      <c r="E10" s="4" t="s">
        <v>8</v>
      </c>
      <c r="F10" s="3">
        <v>43504</v>
      </c>
      <c r="G10" s="52"/>
      <c r="H10" s="52"/>
      <c r="I10" s="52"/>
      <c r="J10" s="52"/>
      <c r="K10" s="47"/>
      <c r="L10" s="47"/>
      <c r="M10" s="47"/>
      <c r="N10" s="47"/>
      <c r="O10" s="42"/>
      <c r="P10" s="42"/>
      <c r="Q10" s="42"/>
      <c r="R10" s="42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19">
        <v>16</v>
      </c>
      <c r="AF10" s="19">
        <v>16</v>
      </c>
      <c r="AG10" s="19"/>
      <c r="AH10" s="19"/>
      <c r="AI10" s="19"/>
      <c r="AJ10" s="19"/>
      <c r="AK10" s="19"/>
      <c r="AL10" s="19"/>
      <c r="AM10" s="19">
        <v>10</v>
      </c>
      <c r="AN10" s="19">
        <v>12</v>
      </c>
      <c r="AO10" s="19">
        <v>15</v>
      </c>
      <c r="AP10" s="19">
        <v>16</v>
      </c>
      <c r="AQ10" s="19">
        <v>14</v>
      </c>
      <c r="AR10" s="19">
        <v>11</v>
      </c>
      <c r="AS10" s="19">
        <v>29</v>
      </c>
      <c r="AT10" s="19">
        <v>10</v>
      </c>
      <c r="AU10" s="19">
        <v>9</v>
      </c>
      <c r="AV10" s="19">
        <v>9</v>
      </c>
      <c r="AW10" s="19">
        <v>10</v>
      </c>
      <c r="AX10" s="19">
        <v>13</v>
      </c>
      <c r="AY10" s="19">
        <v>17</v>
      </c>
      <c r="AZ10" s="19">
        <v>19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</row>
    <row r="11" spans="1:65" x14ac:dyDescent="0.3">
      <c r="A11" s="6">
        <v>116</v>
      </c>
      <c r="B11" s="2" t="s">
        <v>31</v>
      </c>
      <c r="C11" s="4" t="s">
        <v>9</v>
      </c>
      <c r="D11" s="4" t="s">
        <v>10</v>
      </c>
      <c r="E11" s="4" t="s">
        <v>8</v>
      </c>
      <c r="F11" s="3">
        <v>43521</v>
      </c>
      <c r="G11" s="52"/>
      <c r="H11" s="52"/>
      <c r="I11" s="52"/>
      <c r="J11" s="52"/>
      <c r="K11" s="47"/>
      <c r="L11" s="47"/>
      <c r="M11" s="47"/>
      <c r="N11" s="47"/>
      <c r="O11" s="42"/>
      <c r="P11" s="42"/>
      <c r="Q11" s="42"/>
      <c r="R11" s="42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19">
        <v>27</v>
      </c>
      <c r="AF11" s="19">
        <v>18</v>
      </c>
      <c r="AG11" s="19"/>
      <c r="AH11" s="19"/>
      <c r="AI11" s="19"/>
      <c r="AJ11" s="19"/>
      <c r="AK11" s="19"/>
      <c r="AL11" s="19"/>
      <c r="AM11" s="19">
        <v>15</v>
      </c>
      <c r="AN11" s="19">
        <v>16</v>
      </c>
      <c r="AO11" s="19">
        <v>11</v>
      </c>
      <c r="AP11" s="19">
        <v>4</v>
      </c>
      <c r="AQ11" s="19">
        <v>3</v>
      </c>
      <c r="AR11" s="19">
        <v>3</v>
      </c>
      <c r="AS11" s="19">
        <v>2</v>
      </c>
      <c r="AT11" s="19">
        <v>2</v>
      </c>
      <c r="AU11" s="19">
        <v>2</v>
      </c>
      <c r="AV11" s="19">
        <v>1</v>
      </c>
      <c r="AW11" s="19">
        <v>1</v>
      </c>
      <c r="AX11" s="19">
        <v>1</v>
      </c>
      <c r="AY11" s="19">
        <v>1</v>
      </c>
      <c r="AZ11" s="19">
        <v>1</v>
      </c>
      <c r="BA11" s="19">
        <v>1</v>
      </c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</row>
    <row r="12" spans="1:65" x14ac:dyDescent="0.3">
      <c r="A12" s="6">
        <v>217</v>
      </c>
      <c r="B12" s="2" t="s">
        <v>32</v>
      </c>
      <c r="C12" s="4" t="s">
        <v>9</v>
      </c>
      <c r="D12" s="4" t="s">
        <v>10</v>
      </c>
      <c r="E12" s="4" t="s">
        <v>8</v>
      </c>
      <c r="F12" s="3">
        <v>43529</v>
      </c>
      <c r="G12" s="52"/>
      <c r="H12" s="52"/>
      <c r="I12" s="52"/>
      <c r="J12" s="52"/>
      <c r="K12" s="47"/>
      <c r="L12" s="47"/>
      <c r="M12" s="47"/>
      <c r="N12" s="47"/>
      <c r="O12" s="42"/>
      <c r="P12" s="42"/>
      <c r="Q12" s="42"/>
      <c r="R12" s="42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19">
        <v>9</v>
      </c>
      <c r="AF12" s="19">
        <v>11</v>
      </c>
      <c r="AG12" s="19"/>
      <c r="AH12" s="19"/>
      <c r="AI12" s="19"/>
      <c r="AJ12" s="19"/>
      <c r="AK12" s="19"/>
      <c r="AL12" s="19"/>
      <c r="AM12" s="19">
        <v>12</v>
      </c>
      <c r="AN12" s="19">
        <v>12</v>
      </c>
      <c r="AO12" s="19">
        <v>8</v>
      </c>
      <c r="AP12" s="19">
        <v>7</v>
      </c>
      <c r="AQ12" s="19">
        <v>9</v>
      </c>
      <c r="AR12" s="19">
        <v>13</v>
      </c>
      <c r="AS12" s="19">
        <v>19</v>
      </c>
      <c r="AT12" s="19">
        <v>23</v>
      </c>
      <c r="AU12" s="19">
        <v>20</v>
      </c>
      <c r="AV12" s="19">
        <v>9</v>
      </c>
      <c r="AW12" s="19">
        <v>4</v>
      </c>
      <c r="AX12" s="19">
        <v>3</v>
      </c>
      <c r="AY12" s="19">
        <v>3</v>
      </c>
      <c r="AZ12" s="19">
        <v>2</v>
      </c>
      <c r="BA12" s="19">
        <v>2</v>
      </c>
      <c r="BB12" s="19">
        <v>2</v>
      </c>
      <c r="BC12" s="19">
        <v>2</v>
      </c>
      <c r="BD12" s="19">
        <v>2</v>
      </c>
      <c r="BE12" s="19">
        <v>2</v>
      </c>
      <c r="BF12" s="19">
        <v>2</v>
      </c>
      <c r="BG12" s="19">
        <v>2</v>
      </c>
      <c r="BH12" s="19">
        <v>2</v>
      </c>
      <c r="BI12" s="19"/>
      <c r="BJ12" s="19"/>
      <c r="BK12" s="19"/>
      <c r="BL12" s="19"/>
      <c r="BM12" s="19"/>
    </row>
    <row r="13" spans="1:65" x14ac:dyDescent="0.3">
      <c r="A13" s="6">
        <v>283</v>
      </c>
      <c r="B13" s="2" t="s">
        <v>33</v>
      </c>
      <c r="C13" s="4" t="s">
        <v>9</v>
      </c>
      <c r="D13" s="4" t="s">
        <v>10</v>
      </c>
      <c r="E13" s="4" t="s">
        <v>8</v>
      </c>
      <c r="F13" s="3">
        <v>43508</v>
      </c>
      <c r="G13" s="52"/>
      <c r="H13" s="52"/>
      <c r="I13" s="52"/>
      <c r="J13" s="52"/>
      <c r="K13" s="47"/>
      <c r="L13" s="47"/>
      <c r="M13" s="47"/>
      <c r="N13" s="47"/>
      <c r="O13" s="42"/>
      <c r="P13" s="42"/>
      <c r="Q13" s="42"/>
      <c r="R13" s="42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9">
        <v>192</v>
      </c>
      <c r="AF13" s="19">
        <v>708</v>
      </c>
      <c r="AG13" s="19"/>
      <c r="AH13" s="19"/>
      <c r="AI13" s="19"/>
      <c r="AJ13" s="19"/>
      <c r="AK13" s="19"/>
      <c r="AL13" s="19"/>
      <c r="AM13" s="19">
        <v>41</v>
      </c>
      <c r="AN13" s="19">
        <v>25</v>
      </c>
      <c r="AO13" s="19">
        <v>34</v>
      </c>
      <c r="AP13" s="19">
        <v>21</v>
      </c>
      <c r="AQ13" s="19">
        <v>16</v>
      </c>
      <c r="AR13" s="19">
        <v>18</v>
      </c>
      <c r="AS13" s="19">
        <v>46</v>
      </c>
      <c r="AT13" s="19">
        <v>94</v>
      </c>
      <c r="AU13" s="19">
        <v>43</v>
      </c>
      <c r="AV13" s="19">
        <v>43</v>
      </c>
      <c r="AW13" s="19">
        <v>27</v>
      </c>
      <c r="AX13" s="19">
        <v>13</v>
      </c>
      <c r="AY13" s="19">
        <v>10</v>
      </c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</row>
    <row r="14" spans="1:65" x14ac:dyDescent="0.3">
      <c r="A14" s="6">
        <v>286</v>
      </c>
      <c r="B14" s="2" t="s">
        <v>34</v>
      </c>
      <c r="C14" s="4" t="s">
        <v>9</v>
      </c>
      <c r="D14" s="4" t="s">
        <v>10</v>
      </c>
      <c r="E14" s="4" t="s">
        <v>8</v>
      </c>
      <c r="F14" s="3">
        <v>43508</v>
      </c>
      <c r="G14" s="52"/>
      <c r="H14" s="52"/>
      <c r="I14" s="52"/>
      <c r="J14" s="52"/>
      <c r="K14" s="47"/>
      <c r="L14" s="47"/>
      <c r="M14" s="47"/>
      <c r="N14" s="47"/>
      <c r="O14" s="42"/>
      <c r="P14" s="42"/>
      <c r="Q14" s="42"/>
      <c r="R14" s="42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9">
        <v>11</v>
      </c>
      <c r="AF14" s="19">
        <v>12</v>
      </c>
      <c r="AG14" s="19">
        <v>8</v>
      </c>
      <c r="AH14" s="19">
        <v>10</v>
      </c>
      <c r="AI14" s="19"/>
      <c r="AJ14" s="19"/>
      <c r="AK14" s="19"/>
      <c r="AL14" s="19"/>
      <c r="AM14" s="19">
        <v>9</v>
      </c>
      <c r="AN14" s="19">
        <v>12</v>
      </c>
      <c r="AO14" s="19">
        <v>9</v>
      </c>
      <c r="AP14" s="19">
        <v>8</v>
      </c>
      <c r="AQ14" s="19">
        <v>8</v>
      </c>
      <c r="AR14" s="19">
        <v>8</v>
      </c>
      <c r="AS14" s="19">
        <v>8</v>
      </c>
      <c r="AT14" s="19">
        <v>8</v>
      </c>
      <c r="AU14" s="19">
        <v>9</v>
      </c>
      <c r="AV14" s="19">
        <v>11</v>
      </c>
      <c r="AW14" s="19">
        <v>14</v>
      </c>
      <c r="AX14" s="19">
        <v>17</v>
      </c>
      <c r="AY14" s="19">
        <v>20</v>
      </c>
      <c r="AZ14" s="19">
        <v>19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1:65" x14ac:dyDescent="0.3">
      <c r="A15" s="6">
        <v>378</v>
      </c>
      <c r="B15" s="2" t="s">
        <v>35</v>
      </c>
      <c r="C15" s="4" t="s">
        <v>9</v>
      </c>
      <c r="D15" s="4" t="s">
        <v>10</v>
      </c>
      <c r="E15" s="4" t="s">
        <v>8</v>
      </c>
      <c r="F15" s="3">
        <v>43584</v>
      </c>
      <c r="G15" s="52"/>
      <c r="H15" s="52"/>
      <c r="I15" s="52"/>
      <c r="J15" s="52"/>
      <c r="K15" s="47"/>
      <c r="L15" s="47"/>
      <c r="M15" s="47"/>
      <c r="N15" s="47"/>
      <c r="O15" s="42"/>
      <c r="P15" s="42"/>
      <c r="Q15" s="42"/>
      <c r="R15" s="42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9">
        <v>5</v>
      </c>
      <c r="AF15" s="19">
        <v>5</v>
      </c>
      <c r="AG15" s="19"/>
      <c r="AH15" s="19"/>
      <c r="AI15" s="19"/>
      <c r="AJ15" s="19"/>
      <c r="AK15" s="19"/>
      <c r="AL15" s="19"/>
      <c r="AM15" s="19">
        <v>5</v>
      </c>
      <c r="AN15" s="19">
        <v>12</v>
      </c>
      <c r="AO15" s="19">
        <v>6</v>
      </c>
      <c r="AP15" s="19">
        <v>4</v>
      </c>
      <c r="AQ15" s="19">
        <v>4</v>
      </c>
      <c r="AR15" s="19">
        <v>3</v>
      </c>
      <c r="AS15" s="19">
        <v>10</v>
      </c>
      <c r="AT15" s="19">
        <v>9</v>
      </c>
      <c r="AU15" s="19">
        <v>4</v>
      </c>
      <c r="AV15" s="19">
        <v>3</v>
      </c>
      <c r="AW15" s="19">
        <v>2</v>
      </c>
      <c r="AX15" s="19">
        <v>1</v>
      </c>
      <c r="AY15" s="19">
        <v>1</v>
      </c>
      <c r="AZ15" s="19">
        <v>1</v>
      </c>
      <c r="BA15" s="19">
        <v>1</v>
      </c>
      <c r="BB15" s="19">
        <v>1</v>
      </c>
      <c r="BC15" s="19">
        <v>1</v>
      </c>
      <c r="BD15" s="19">
        <v>1</v>
      </c>
      <c r="BE15" s="19">
        <v>1</v>
      </c>
      <c r="BF15" s="19">
        <v>1</v>
      </c>
      <c r="BG15" s="19"/>
      <c r="BH15" s="19"/>
      <c r="BI15" s="19"/>
      <c r="BJ15" s="19"/>
      <c r="BK15" s="19"/>
      <c r="BL15" s="19"/>
      <c r="BM15" s="19"/>
    </row>
    <row r="16" spans="1:65" x14ac:dyDescent="0.3">
      <c r="A16" s="6">
        <v>362</v>
      </c>
      <c r="B16" s="2" t="s">
        <v>36</v>
      </c>
      <c r="C16" s="4" t="s">
        <v>9</v>
      </c>
      <c r="D16" s="4" t="s">
        <v>10</v>
      </c>
      <c r="E16" s="4" t="s">
        <v>8</v>
      </c>
      <c r="F16" s="3">
        <v>43518</v>
      </c>
      <c r="G16" s="52"/>
      <c r="H16" s="52"/>
      <c r="I16" s="52"/>
      <c r="J16" s="52"/>
      <c r="K16" s="47"/>
      <c r="L16" s="47"/>
      <c r="M16" s="47"/>
      <c r="N16" s="47"/>
      <c r="O16" s="42"/>
      <c r="P16" s="42"/>
      <c r="Q16" s="42"/>
      <c r="R16" s="42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9">
        <v>9</v>
      </c>
      <c r="AF16" s="19">
        <v>10</v>
      </c>
      <c r="AG16" s="19"/>
      <c r="AH16" s="19"/>
      <c r="AI16" s="19"/>
      <c r="AJ16" s="19"/>
      <c r="AK16" s="19"/>
      <c r="AL16" s="19"/>
      <c r="AM16" s="19">
        <v>8</v>
      </c>
      <c r="AN16" s="19">
        <v>10</v>
      </c>
      <c r="AO16" s="19">
        <v>9</v>
      </c>
      <c r="AP16" s="19">
        <v>10</v>
      </c>
      <c r="AQ16" s="19">
        <v>12</v>
      </c>
      <c r="AR16" s="19">
        <v>13</v>
      </c>
      <c r="AS16" s="19">
        <v>14</v>
      </c>
      <c r="AT16" s="19">
        <v>13</v>
      </c>
      <c r="AU16" s="19">
        <v>11</v>
      </c>
      <c r="AV16" s="19">
        <v>10</v>
      </c>
      <c r="AW16" s="19">
        <v>10</v>
      </c>
      <c r="AX16" s="19">
        <v>16</v>
      </c>
      <c r="AY16" s="19">
        <v>18</v>
      </c>
      <c r="AZ16" s="19">
        <v>13</v>
      </c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</row>
    <row r="17" spans="1:65" x14ac:dyDescent="0.3">
      <c r="A17" s="6">
        <v>141</v>
      </c>
      <c r="B17" s="2" t="s">
        <v>12</v>
      </c>
      <c r="C17" s="4" t="s">
        <v>9</v>
      </c>
      <c r="D17" s="4" t="s">
        <v>10</v>
      </c>
      <c r="E17" s="4" t="s">
        <v>8</v>
      </c>
      <c r="F17" s="3">
        <v>43550</v>
      </c>
      <c r="G17" s="52"/>
      <c r="H17" s="52"/>
      <c r="I17" s="52"/>
      <c r="J17" s="52"/>
      <c r="K17" s="47"/>
      <c r="L17" s="47"/>
      <c r="M17" s="47"/>
      <c r="N17" s="47"/>
      <c r="O17" s="42"/>
      <c r="P17" s="42"/>
      <c r="Q17" s="42"/>
      <c r="R17" s="42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9">
        <v>536</v>
      </c>
      <c r="AF17" s="19">
        <v>135</v>
      </c>
      <c r="AG17" s="19"/>
      <c r="AH17" s="19"/>
      <c r="AI17" s="19"/>
      <c r="AJ17" s="19"/>
      <c r="AK17" s="19"/>
      <c r="AL17" s="19"/>
      <c r="AM17" s="19">
        <v>25</v>
      </c>
      <c r="AN17" s="19">
        <v>22</v>
      </c>
      <c r="AO17" s="19">
        <v>15</v>
      </c>
      <c r="AP17" s="19">
        <v>13</v>
      </c>
      <c r="AQ17" s="19">
        <v>11</v>
      </c>
      <c r="AR17" s="19">
        <v>4</v>
      </c>
      <c r="AS17" s="19">
        <v>2</v>
      </c>
      <c r="AT17" s="19">
        <v>2</v>
      </c>
      <c r="AU17" s="19">
        <v>2</v>
      </c>
      <c r="AV17" s="19">
        <v>2</v>
      </c>
      <c r="AW17" s="19">
        <v>2</v>
      </c>
      <c r="AX17" s="19">
        <v>2</v>
      </c>
      <c r="AY17" s="19">
        <v>1</v>
      </c>
      <c r="AZ17" s="19">
        <v>1</v>
      </c>
      <c r="BA17" s="19">
        <v>1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</row>
    <row r="18" spans="1:65" x14ac:dyDescent="0.3">
      <c r="A18" s="8">
        <v>183</v>
      </c>
      <c r="B18" s="2" t="s">
        <v>13</v>
      </c>
      <c r="C18" s="4" t="s">
        <v>9</v>
      </c>
      <c r="D18" s="4" t="s">
        <v>10</v>
      </c>
      <c r="E18" s="4" t="s">
        <v>8</v>
      </c>
      <c r="F18" s="3">
        <v>43535</v>
      </c>
      <c r="G18" s="52"/>
      <c r="H18" s="52"/>
      <c r="I18" s="52"/>
      <c r="J18" s="52"/>
      <c r="K18" s="47"/>
      <c r="L18" s="47"/>
      <c r="M18" s="47"/>
      <c r="N18" s="47"/>
      <c r="O18" s="42"/>
      <c r="P18" s="42"/>
      <c r="Q18" s="42"/>
      <c r="R18" s="42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9">
        <v>18</v>
      </c>
      <c r="AF18" s="19">
        <v>9</v>
      </c>
      <c r="AG18" s="19">
        <v>28</v>
      </c>
      <c r="AH18" s="19">
        <v>38</v>
      </c>
      <c r="AI18" s="20"/>
      <c r="AJ18" s="20"/>
      <c r="AK18" s="20"/>
      <c r="AL18" s="20"/>
      <c r="AM18" s="19">
        <v>32</v>
      </c>
      <c r="AN18" s="19">
        <v>39</v>
      </c>
      <c r="AO18" s="19">
        <v>33</v>
      </c>
      <c r="AP18" s="19">
        <v>15</v>
      </c>
      <c r="AQ18" s="19">
        <v>12</v>
      </c>
      <c r="AR18" s="19">
        <v>12</v>
      </c>
      <c r="AS18" s="19">
        <v>12</v>
      </c>
      <c r="AT18" s="19">
        <v>12</v>
      </c>
      <c r="AU18" s="19">
        <v>14</v>
      </c>
      <c r="AV18" s="19">
        <v>14</v>
      </c>
      <c r="AW18" s="19">
        <v>9</v>
      </c>
      <c r="AX18" s="19">
        <v>7</v>
      </c>
      <c r="AY18" s="19">
        <v>6</v>
      </c>
      <c r="AZ18" s="19">
        <v>6</v>
      </c>
      <c r="BA18" s="19">
        <v>6</v>
      </c>
      <c r="BB18" s="19">
        <v>6</v>
      </c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</row>
    <row r="19" spans="1:65" x14ac:dyDescent="0.3">
      <c r="A19" s="6">
        <v>129</v>
      </c>
      <c r="B19" s="2" t="s">
        <v>37</v>
      </c>
      <c r="C19" s="4" t="s">
        <v>9</v>
      </c>
      <c r="D19" s="4" t="s">
        <v>10</v>
      </c>
      <c r="E19" s="4" t="s">
        <v>8</v>
      </c>
      <c r="F19" s="3">
        <v>43521</v>
      </c>
      <c r="G19" s="52"/>
      <c r="H19" s="52"/>
      <c r="I19" s="52"/>
      <c r="J19" s="52"/>
      <c r="K19" s="47"/>
      <c r="L19" s="47"/>
      <c r="M19" s="47"/>
      <c r="N19" s="47"/>
      <c r="O19" s="42"/>
      <c r="P19" s="42"/>
      <c r="Q19" s="42"/>
      <c r="R19" s="42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9">
        <v>80</v>
      </c>
      <c r="AF19" s="19">
        <v>42</v>
      </c>
      <c r="AG19" s="19"/>
      <c r="AH19" s="19"/>
      <c r="AI19" s="19"/>
      <c r="AJ19" s="19"/>
      <c r="AK19" s="19"/>
      <c r="AL19" s="19"/>
      <c r="AM19" s="19">
        <v>25</v>
      </c>
      <c r="AN19" s="19">
        <v>20</v>
      </c>
      <c r="AO19" s="19">
        <v>21</v>
      </c>
      <c r="AP19" s="19">
        <v>25</v>
      </c>
      <c r="AQ19" s="19">
        <v>38</v>
      </c>
      <c r="AR19" s="19">
        <v>23</v>
      </c>
      <c r="AS19" s="19">
        <v>15</v>
      </c>
      <c r="AT19" s="19">
        <v>11</v>
      </c>
      <c r="AU19" s="19">
        <v>11</v>
      </c>
      <c r="AV19" s="19">
        <v>14</v>
      </c>
      <c r="AW19" s="19">
        <v>17</v>
      </c>
      <c r="AX19" s="19">
        <v>16</v>
      </c>
      <c r="AY19" s="19">
        <v>12</v>
      </c>
      <c r="AZ19" s="19">
        <v>9</v>
      </c>
      <c r="BA19" s="19">
        <v>8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1:65" x14ac:dyDescent="0.3">
      <c r="A20" s="6">
        <v>87</v>
      </c>
      <c r="B20" s="2" t="s">
        <v>38</v>
      </c>
      <c r="C20" s="4" t="s">
        <v>9</v>
      </c>
      <c r="D20" s="4" t="s">
        <v>10</v>
      </c>
      <c r="E20" s="4" t="s">
        <v>8</v>
      </c>
      <c r="F20" s="12">
        <v>43490</v>
      </c>
      <c r="G20" s="53"/>
      <c r="H20" s="53"/>
      <c r="I20" s="53"/>
      <c r="J20" s="53"/>
      <c r="K20" s="48"/>
      <c r="L20" s="48"/>
      <c r="M20" s="48"/>
      <c r="N20" s="48"/>
      <c r="O20" s="43"/>
      <c r="P20" s="43"/>
      <c r="Q20" s="43"/>
      <c r="R20" s="43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9">
        <v>19</v>
      </c>
      <c r="AF20" s="19">
        <v>29</v>
      </c>
      <c r="AG20" s="19"/>
      <c r="AH20" s="19"/>
      <c r="AI20" s="19"/>
      <c r="AJ20" s="19"/>
      <c r="AK20" s="19"/>
      <c r="AL20" s="19"/>
      <c r="AM20" s="19">
        <v>5</v>
      </c>
      <c r="AN20" s="19">
        <v>11</v>
      </c>
      <c r="AO20" s="19">
        <v>12</v>
      </c>
      <c r="AP20" s="19">
        <v>14</v>
      </c>
      <c r="AQ20" s="19">
        <v>14</v>
      </c>
      <c r="AR20" s="19">
        <v>15</v>
      </c>
      <c r="AS20" s="19">
        <v>16</v>
      </c>
      <c r="AT20" s="19">
        <v>17</v>
      </c>
      <c r="AU20" s="19">
        <v>18</v>
      </c>
      <c r="AV20" s="19">
        <v>21</v>
      </c>
      <c r="AW20" s="19">
        <v>20</v>
      </c>
      <c r="AX20" s="19">
        <v>15</v>
      </c>
      <c r="AY20" s="19">
        <v>9</v>
      </c>
      <c r="AZ20" s="19">
        <v>7</v>
      </c>
      <c r="BA20" s="19">
        <v>7</v>
      </c>
      <c r="BB20" s="19">
        <v>7</v>
      </c>
      <c r="BC20" s="19">
        <v>7</v>
      </c>
      <c r="BD20" s="19">
        <v>7</v>
      </c>
      <c r="BE20" s="19">
        <v>7</v>
      </c>
      <c r="BF20" s="19">
        <v>7</v>
      </c>
      <c r="BG20" s="19">
        <v>7</v>
      </c>
      <c r="BH20" s="19">
        <v>6</v>
      </c>
      <c r="BI20" s="19">
        <v>6</v>
      </c>
      <c r="BJ20" s="19">
        <v>7</v>
      </c>
      <c r="BK20" s="19">
        <v>6</v>
      </c>
      <c r="BL20" s="19">
        <v>6</v>
      </c>
      <c r="BM20" s="19">
        <v>6</v>
      </c>
    </row>
    <row r="21" spans="1:65" x14ac:dyDescent="0.3">
      <c r="A21" s="6">
        <v>399</v>
      </c>
      <c r="B21" s="2" t="s">
        <v>14</v>
      </c>
      <c r="C21" s="4" t="s">
        <v>9</v>
      </c>
      <c r="D21" s="4" t="s">
        <v>10</v>
      </c>
      <c r="E21" s="4" t="s">
        <v>8</v>
      </c>
      <c r="F21" s="12">
        <v>43504</v>
      </c>
      <c r="G21" s="53"/>
      <c r="H21" s="53"/>
      <c r="I21" s="53"/>
      <c r="J21" s="53"/>
      <c r="K21" s="48"/>
      <c r="L21" s="48"/>
      <c r="M21" s="48"/>
      <c r="N21" s="48"/>
      <c r="O21" s="43"/>
      <c r="P21" s="43"/>
      <c r="Q21" s="43"/>
      <c r="R21" s="43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9">
        <v>5</v>
      </c>
      <c r="AF21" s="19">
        <v>2</v>
      </c>
      <c r="AG21" s="19"/>
      <c r="AH21" s="19"/>
      <c r="AI21" s="19"/>
      <c r="AJ21" s="19"/>
      <c r="AK21" s="19"/>
      <c r="AL21" s="19"/>
      <c r="AM21" s="19">
        <v>1</v>
      </c>
      <c r="AN21" s="19">
        <v>5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</row>
    <row r="22" spans="1:65" x14ac:dyDescent="0.3">
      <c r="A22" s="6">
        <v>380</v>
      </c>
      <c r="B22" s="2" t="s">
        <v>39</v>
      </c>
      <c r="C22" s="4" t="s">
        <v>9</v>
      </c>
      <c r="D22" s="4" t="s">
        <v>10</v>
      </c>
      <c r="E22" s="4" t="s">
        <v>8</v>
      </c>
      <c r="F22" s="12">
        <v>43518</v>
      </c>
      <c r="G22" s="53"/>
      <c r="H22" s="53"/>
      <c r="I22" s="53"/>
      <c r="J22" s="53"/>
      <c r="K22" s="48"/>
      <c r="L22" s="48"/>
      <c r="M22" s="48"/>
      <c r="N22" s="48"/>
      <c r="O22" s="43"/>
      <c r="P22" s="43"/>
      <c r="Q22" s="43"/>
      <c r="R22" s="43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9">
        <v>5</v>
      </c>
      <c r="AF22" s="19">
        <v>5</v>
      </c>
      <c r="AG22" s="19"/>
      <c r="AH22" s="19"/>
      <c r="AI22" s="19"/>
      <c r="AJ22" s="19"/>
      <c r="AK22" s="19"/>
      <c r="AL22" s="19"/>
      <c r="AM22" s="19">
        <v>7</v>
      </c>
      <c r="AN22" s="19">
        <v>5</v>
      </c>
      <c r="AO22" s="19">
        <v>19</v>
      </c>
      <c r="AP22" s="19">
        <v>25</v>
      </c>
      <c r="AQ22" s="19">
        <v>16</v>
      </c>
      <c r="AR22" s="19">
        <v>16</v>
      </c>
      <c r="AS22" s="19">
        <v>22</v>
      </c>
      <c r="AT22" s="19">
        <v>52</v>
      </c>
      <c r="AU22" s="19">
        <v>66</v>
      </c>
      <c r="AV22" s="19">
        <v>54</v>
      </c>
      <c r="AW22" s="19">
        <v>31</v>
      </c>
      <c r="AX22" s="19">
        <v>21</v>
      </c>
      <c r="AY22" s="19">
        <v>14</v>
      </c>
      <c r="AZ22" s="19">
        <v>9</v>
      </c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</row>
    <row r="23" spans="1:65" x14ac:dyDescent="0.3">
      <c r="A23" s="6">
        <v>124</v>
      </c>
      <c r="B23" s="2" t="s">
        <v>15</v>
      </c>
      <c r="C23" s="4" t="s">
        <v>9</v>
      </c>
      <c r="D23" s="4" t="s">
        <v>10</v>
      </c>
      <c r="E23" s="4" t="s">
        <v>8</v>
      </c>
      <c r="F23" s="12">
        <v>43494</v>
      </c>
      <c r="G23" s="53"/>
      <c r="H23" s="53"/>
      <c r="I23" s="53"/>
      <c r="J23" s="53"/>
      <c r="K23" s="48"/>
      <c r="L23" s="48"/>
      <c r="M23" s="48"/>
      <c r="N23" s="48"/>
      <c r="O23" s="43"/>
      <c r="P23" s="43"/>
      <c r="Q23" s="43"/>
      <c r="R23" s="43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9">
        <v>14</v>
      </c>
      <c r="AF23" s="19">
        <v>17</v>
      </c>
      <c r="AG23" s="19">
        <v>8</v>
      </c>
      <c r="AH23" s="19">
        <v>7</v>
      </c>
      <c r="AI23" s="19"/>
      <c r="AJ23" s="19"/>
      <c r="AK23" s="19"/>
      <c r="AL23" s="19"/>
      <c r="AM23" s="19">
        <v>8</v>
      </c>
      <c r="AN23" s="19">
        <v>14</v>
      </c>
      <c r="AO23" s="19">
        <v>12</v>
      </c>
      <c r="AP23" s="19">
        <v>12</v>
      </c>
      <c r="AQ23" s="19">
        <v>10</v>
      </c>
      <c r="AR23" s="19">
        <v>8</v>
      </c>
      <c r="AS23" s="19">
        <v>7</v>
      </c>
      <c r="AT23" s="19">
        <v>6</v>
      </c>
      <c r="AU23" s="19">
        <v>6</v>
      </c>
      <c r="AV23" s="19">
        <v>7</v>
      </c>
      <c r="AW23" s="19">
        <v>7</v>
      </c>
      <c r="AX23" s="19">
        <v>7</v>
      </c>
      <c r="AY23" s="19">
        <v>7</v>
      </c>
      <c r="AZ23" s="19">
        <v>7</v>
      </c>
      <c r="BA23" s="19">
        <v>8</v>
      </c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</row>
    <row r="24" spans="1:65" x14ac:dyDescent="0.3">
      <c r="A24" s="6">
        <v>190</v>
      </c>
      <c r="B24" s="2" t="s">
        <v>16</v>
      </c>
      <c r="C24" s="4" t="s">
        <v>9</v>
      </c>
      <c r="D24" s="4" t="s">
        <v>10</v>
      </c>
      <c r="E24" s="4" t="s">
        <v>8</v>
      </c>
      <c r="F24" s="12">
        <v>43494</v>
      </c>
      <c r="G24" s="53"/>
      <c r="H24" s="53"/>
      <c r="I24" s="53"/>
      <c r="J24" s="53"/>
      <c r="K24" s="48"/>
      <c r="L24" s="48"/>
      <c r="M24" s="48"/>
      <c r="N24" s="48"/>
      <c r="O24" s="43"/>
      <c r="P24" s="43"/>
      <c r="Q24" s="43"/>
      <c r="R24" s="43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9">
        <v>17</v>
      </c>
      <c r="AF24" s="19">
        <v>12</v>
      </c>
      <c r="AG24" s="19"/>
      <c r="AH24" s="19"/>
      <c r="AI24" s="19"/>
      <c r="AJ24" s="19"/>
      <c r="AK24" s="19"/>
      <c r="AL24" s="19"/>
      <c r="AM24" s="19">
        <v>10</v>
      </c>
      <c r="AN24" s="19">
        <v>23</v>
      </c>
      <c r="AO24" s="19">
        <v>17</v>
      </c>
      <c r="AP24" s="19">
        <v>9</v>
      </c>
      <c r="AQ24" s="19">
        <v>9</v>
      </c>
      <c r="AR24" s="19">
        <v>9</v>
      </c>
      <c r="AS24" s="19">
        <v>8</v>
      </c>
      <c r="AT24" s="19">
        <v>8</v>
      </c>
      <c r="AU24" s="19">
        <v>8</v>
      </c>
      <c r="AV24" s="19">
        <v>9</v>
      </c>
      <c r="AW24" s="19">
        <v>10</v>
      </c>
      <c r="AX24" s="19">
        <v>10</v>
      </c>
      <c r="AY24" s="19">
        <v>8</v>
      </c>
      <c r="AZ24" s="19">
        <v>7</v>
      </c>
      <c r="BA24" s="19">
        <v>5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</row>
    <row r="25" spans="1:65" x14ac:dyDescent="0.3">
      <c r="A25" s="6">
        <v>192</v>
      </c>
      <c r="B25" s="2" t="s">
        <v>17</v>
      </c>
      <c r="C25" s="4" t="s">
        <v>9</v>
      </c>
      <c r="D25" s="4" t="s">
        <v>10</v>
      </c>
      <c r="E25" s="4" t="s">
        <v>8</v>
      </c>
      <c r="F25" s="12">
        <v>43543</v>
      </c>
      <c r="G25" s="53"/>
      <c r="H25" s="53"/>
      <c r="I25" s="53"/>
      <c r="J25" s="53"/>
      <c r="K25" s="48"/>
      <c r="L25" s="48"/>
      <c r="M25" s="48"/>
      <c r="N25" s="48"/>
      <c r="O25" s="43"/>
      <c r="P25" s="43"/>
      <c r="Q25" s="43"/>
      <c r="R25" s="43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9">
        <v>3</v>
      </c>
      <c r="AF25" s="19">
        <v>3</v>
      </c>
      <c r="AG25" s="19">
        <v>8</v>
      </c>
      <c r="AH25" s="19">
        <v>6</v>
      </c>
      <c r="AI25" s="19"/>
      <c r="AJ25" s="19"/>
      <c r="AK25" s="19"/>
      <c r="AL25" s="19"/>
      <c r="AM25" s="19">
        <v>2</v>
      </c>
      <c r="AN25" s="19">
        <v>2</v>
      </c>
      <c r="AO25" s="19">
        <v>4</v>
      </c>
      <c r="AP25" s="19">
        <v>5</v>
      </c>
      <c r="AQ25" s="19">
        <v>5</v>
      </c>
      <c r="AR25" s="19">
        <v>3</v>
      </c>
      <c r="AS25" s="19">
        <v>3</v>
      </c>
      <c r="AT25" s="19">
        <v>4</v>
      </c>
      <c r="AU25" s="19">
        <v>16</v>
      </c>
      <c r="AV25" s="19">
        <v>22</v>
      </c>
      <c r="AW25" s="19">
        <v>9</v>
      </c>
      <c r="AX25" s="19">
        <v>3</v>
      </c>
      <c r="AY25" s="19">
        <v>2</v>
      </c>
      <c r="AZ25" s="19">
        <v>2</v>
      </c>
      <c r="BA25" s="19">
        <v>2</v>
      </c>
      <c r="BB25" s="19">
        <v>2</v>
      </c>
      <c r="BC25" s="19">
        <v>2</v>
      </c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spans="1:65" x14ac:dyDescent="0.3">
      <c r="A26" s="6">
        <v>119</v>
      </c>
      <c r="B26" s="2" t="s">
        <v>40</v>
      </c>
      <c r="C26" s="4" t="s">
        <v>9</v>
      </c>
      <c r="D26" s="4" t="s">
        <v>10</v>
      </c>
      <c r="E26" s="4" t="s">
        <v>8</v>
      </c>
      <c r="F26" s="12">
        <v>43489</v>
      </c>
      <c r="G26" s="53"/>
      <c r="H26" s="53"/>
      <c r="I26" s="53"/>
      <c r="J26" s="53"/>
      <c r="K26" s="48"/>
      <c r="L26" s="48"/>
      <c r="M26" s="48"/>
      <c r="N26" s="48"/>
      <c r="O26" s="43"/>
      <c r="P26" s="43"/>
      <c r="Q26" s="43"/>
      <c r="R26" s="43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9">
        <v>4</v>
      </c>
      <c r="AF26" s="19">
        <v>2</v>
      </c>
      <c r="AG26" s="19"/>
      <c r="AH26" s="19"/>
      <c r="AI26" s="19"/>
      <c r="AJ26" s="19"/>
      <c r="AK26" s="19"/>
      <c r="AL26" s="19"/>
      <c r="AM26" s="19">
        <v>2</v>
      </c>
      <c r="AN26" s="19">
        <v>5</v>
      </c>
      <c r="AO26" s="19">
        <v>4</v>
      </c>
      <c r="AP26" s="19">
        <v>1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</row>
    <row r="27" spans="1:65" x14ac:dyDescent="0.3">
      <c r="A27" s="6">
        <v>143</v>
      </c>
      <c r="B27" s="2" t="s">
        <v>18</v>
      </c>
      <c r="C27" s="4" t="s">
        <v>9</v>
      </c>
      <c r="D27" s="4" t="s">
        <v>10</v>
      </c>
      <c r="E27" s="4" t="s">
        <v>8</v>
      </c>
      <c r="F27" s="12">
        <v>43550</v>
      </c>
      <c r="G27" s="53"/>
      <c r="H27" s="53"/>
      <c r="I27" s="53"/>
      <c r="J27" s="53"/>
      <c r="K27" s="48"/>
      <c r="L27" s="48"/>
      <c r="M27" s="48"/>
      <c r="N27" s="48"/>
      <c r="O27" s="43"/>
      <c r="P27" s="43"/>
      <c r="Q27" s="43"/>
      <c r="R27" s="43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9">
        <v>51</v>
      </c>
      <c r="AF27" s="19">
        <v>38</v>
      </c>
      <c r="AG27" s="19"/>
      <c r="AH27" s="19"/>
      <c r="AI27" s="19"/>
      <c r="AJ27" s="19"/>
      <c r="AK27" s="19"/>
      <c r="AL27" s="19"/>
      <c r="AM27" s="19">
        <v>12</v>
      </c>
      <c r="AN27" s="19">
        <v>20</v>
      </c>
      <c r="AO27" s="19">
        <v>24</v>
      </c>
      <c r="AP27" s="19">
        <v>23</v>
      </c>
      <c r="AQ27" s="19">
        <v>23</v>
      </c>
      <c r="AR27" s="19">
        <v>23</v>
      </c>
      <c r="AS27" s="19">
        <v>21</v>
      </c>
      <c r="AT27" s="19">
        <v>16</v>
      </c>
      <c r="AU27" s="19">
        <v>17</v>
      </c>
      <c r="AV27" s="19">
        <v>18</v>
      </c>
      <c r="AW27" s="19">
        <v>32</v>
      </c>
      <c r="AX27" s="19">
        <v>57</v>
      </c>
      <c r="AY27" s="19">
        <v>48</v>
      </c>
      <c r="AZ27" s="19">
        <v>46</v>
      </c>
      <c r="BA27" s="19">
        <v>29</v>
      </c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</row>
    <row r="28" spans="1:65" x14ac:dyDescent="0.3">
      <c r="A28" s="6">
        <v>127</v>
      </c>
      <c r="B28" s="2" t="s">
        <v>41</v>
      </c>
      <c r="C28" s="4" t="s">
        <v>9</v>
      </c>
      <c r="D28" s="4" t="s">
        <v>10</v>
      </c>
      <c r="E28" s="4" t="s">
        <v>8</v>
      </c>
      <c r="F28" s="12">
        <v>43490</v>
      </c>
      <c r="G28" s="53"/>
      <c r="H28" s="53"/>
      <c r="I28" s="53"/>
      <c r="J28" s="53"/>
      <c r="K28" s="48"/>
      <c r="L28" s="48"/>
      <c r="M28" s="48"/>
      <c r="N28" s="48"/>
      <c r="O28" s="43"/>
      <c r="P28" s="43"/>
      <c r="Q28" s="43"/>
      <c r="R28" s="43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9">
        <v>54</v>
      </c>
      <c r="AF28" s="19">
        <v>31</v>
      </c>
      <c r="AG28" s="19"/>
      <c r="AH28" s="19"/>
      <c r="AI28" s="19"/>
      <c r="AJ28" s="19"/>
      <c r="AK28" s="19"/>
      <c r="AL28" s="19"/>
      <c r="AM28" s="19">
        <v>18</v>
      </c>
      <c r="AN28" s="19">
        <v>16</v>
      </c>
      <c r="AO28" s="19">
        <v>21</v>
      </c>
      <c r="AP28" s="19">
        <v>25</v>
      </c>
      <c r="AQ28" s="19">
        <v>30</v>
      </c>
      <c r="AR28" s="19">
        <v>28</v>
      </c>
      <c r="AS28" s="19">
        <v>24</v>
      </c>
      <c r="AT28" s="19">
        <v>23</v>
      </c>
      <c r="AU28" s="19">
        <v>26</v>
      </c>
      <c r="AV28" s="19">
        <v>53</v>
      </c>
      <c r="AW28" s="19">
        <v>79</v>
      </c>
      <c r="AX28" s="19">
        <v>75</v>
      </c>
      <c r="AY28" s="19">
        <v>42</v>
      </c>
      <c r="AZ28" s="19">
        <v>19</v>
      </c>
      <c r="BA28" s="19">
        <v>14</v>
      </c>
      <c r="BB28" s="19">
        <v>12</v>
      </c>
      <c r="BC28" s="19">
        <v>13</v>
      </c>
      <c r="BD28" s="19">
        <v>13</v>
      </c>
      <c r="BE28" s="19">
        <v>13</v>
      </c>
      <c r="BF28" s="19">
        <v>12</v>
      </c>
      <c r="BG28" s="19">
        <v>11</v>
      </c>
      <c r="BH28" s="19">
        <v>10</v>
      </c>
      <c r="BI28" s="19">
        <v>11</v>
      </c>
      <c r="BJ28" s="19">
        <v>10</v>
      </c>
      <c r="BK28" s="19">
        <v>10</v>
      </c>
      <c r="BL28" s="19">
        <v>10</v>
      </c>
      <c r="BM28" s="19">
        <v>10</v>
      </c>
    </row>
    <row r="29" spans="1:65" x14ac:dyDescent="0.3">
      <c r="A29" s="6">
        <v>398</v>
      </c>
      <c r="B29" s="2" t="s">
        <v>42</v>
      </c>
      <c r="C29" s="4" t="s">
        <v>9</v>
      </c>
      <c r="D29" s="4" t="s">
        <v>10</v>
      </c>
      <c r="E29" s="4" t="s">
        <v>8</v>
      </c>
      <c r="F29" s="12">
        <v>43529</v>
      </c>
      <c r="G29" s="53"/>
      <c r="H29" s="53"/>
      <c r="I29" s="53"/>
      <c r="J29" s="53"/>
      <c r="K29" s="48"/>
      <c r="L29" s="48"/>
      <c r="M29" s="48"/>
      <c r="N29" s="48"/>
      <c r="O29" s="43"/>
      <c r="P29" s="43"/>
      <c r="Q29" s="43"/>
      <c r="R29" s="43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9">
        <v>30</v>
      </c>
      <c r="AF29" s="19">
        <v>29</v>
      </c>
      <c r="AG29" s="19"/>
      <c r="AH29" s="19"/>
      <c r="AI29" s="19"/>
      <c r="AJ29" s="19"/>
      <c r="AK29" s="19"/>
      <c r="AL29" s="19"/>
      <c r="AM29" s="19">
        <v>6</v>
      </c>
      <c r="AN29" s="19">
        <v>13</v>
      </c>
      <c r="AO29" s="19">
        <v>19</v>
      </c>
      <c r="AP29" s="19">
        <v>18</v>
      </c>
      <c r="AQ29" s="19">
        <v>16</v>
      </c>
      <c r="AR29" s="19">
        <v>11</v>
      </c>
      <c r="AS29" s="19">
        <v>9</v>
      </c>
      <c r="AT29" s="19">
        <v>12</v>
      </c>
      <c r="AU29" s="19">
        <v>27</v>
      </c>
      <c r="AV29" s="19">
        <v>50</v>
      </c>
      <c r="AW29" s="19">
        <v>56</v>
      </c>
      <c r="AX29" s="19">
        <v>41</v>
      </c>
      <c r="AY29" s="19">
        <v>20</v>
      </c>
      <c r="AZ29" s="19">
        <v>10</v>
      </c>
      <c r="BA29" s="19">
        <v>7</v>
      </c>
      <c r="BB29" s="19">
        <v>6</v>
      </c>
      <c r="BC29" s="19">
        <v>5</v>
      </c>
      <c r="BD29" s="19">
        <v>6</v>
      </c>
      <c r="BE29" s="19">
        <v>5</v>
      </c>
      <c r="BF29" s="19">
        <v>5</v>
      </c>
      <c r="BG29" s="19">
        <v>5</v>
      </c>
      <c r="BH29" s="19">
        <v>5</v>
      </c>
      <c r="BI29" s="19"/>
      <c r="BJ29" s="19"/>
      <c r="BK29" s="19"/>
      <c r="BL29" s="19"/>
      <c r="BM29" s="19"/>
    </row>
    <row r="30" spans="1:65" x14ac:dyDescent="0.3">
      <c r="A30" s="9">
        <v>423</v>
      </c>
      <c r="B30" s="2" t="s">
        <v>19</v>
      </c>
      <c r="C30" s="4" t="s">
        <v>9</v>
      </c>
      <c r="D30" s="4" t="s">
        <v>10</v>
      </c>
      <c r="E30" s="4" t="s">
        <v>8</v>
      </c>
      <c r="F30" s="12">
        <v>43490</v>
      </c>
      <c r="G30" s="53"/>
      <c r="H30" s="53"/>
      <c r="I30" s="53"/>
      <c r="J30" s="53"/>
      <c r="K30" s="48"/>
      <c r="L30" s="48"/>
      <c r="M30" s="48"/>
      <c r="N30" s="48"/>
      <c r="O30" s="43"/>
      <c r="P30" s="43"/>
      <c r="Q30" s="43"/>
      <c r="R30" s="43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9">
        <v>130</v>
      </c>
      <c r="AF30" s="19">
        <v>85</v>
      </c>
      <c r="AG30" s="19"/>
      <c r="AH30" s="19"/>
      <c r="AI30" s="19"/>
      <c r="AJ30" s="19"/>
      <c r="AK30" s="19"/>
      <c r="AL30" s="19"/>
      <c r="AM30" s="19">
        <v>10</v>
      </c>
      <c r="AN30" s="19">
        <v>12</v>
      </c>
      <c r="AO30" s="19">
        <v>12</v>
      </c>
      <c r="AP30" s="19">
        <v>8</v>
      </c>
      <c r="AQ30" s="19">
        <v>7</v>
      </c>
      <c r="AR30" s="19">
        <v>7</v>
      </c>
      <c r="AS30" s="19">
        <v>7</v>
      </c>
      <c r="AT30" s="19">
        <v>8</v>
      </c>
      <c r="AU30" s="19">
        <v>10</v>
      </c>
      <c r="AV30" s="19">
        <v>9</v>
      </c>
      <c r="AW30" s="19">
        <v>7</v>
      </c>
      <c r="AX30" s="19">
        <v>7</v>
      </c>
      <c r="AY30" s="19">
        <v>6</v>
      </c>
      <c r="AZ30" s="19">
        <v>4</v>
      </c>
      <c r="BA30" s="19">
        <v>4</v>
      </c>
      <c r="BB30" s="19">
        <v>4</v>
      </c>
      <c r="BC30" s="19">
        <v>4</v>
      </c>
      <c r="BD30" s="19">
        <v>4</v>
      </c>
      <c r="BE30" s="19">
        <v>4</v>
      </c>
      <c r="BF30" s="19">
        <v>4</v>
      </c>
      <c r="BG30" s="19">
        <v>4</v>
      </c>
      <c r="BH30" s="19">
        <v>4</v>
      </c>
      <c r="BI30" s="19">
        <v>4</v>
      </c>
      <c r="BJ30" s="19">
        <v>4</v>
      </c>
      <c r="BK30" s="19">
        <v>4</v>
      </c>
      <c r="BL30" s="19">
        <v>4</v>
      </c>
      <c r="BM30" s="19">
        <v>4</v>
      </c>
    </row>
    <row r="31" spans="1:65" x14ac:dyDescent="0.3">
      <c r="A31" s="6">
        <v>138</v>
      </c>
      <c r="B31" s="2" t="s">
        <v>43</v>
      </c>
      <c r="C31" s="4" t="s">
        <v>9</v>
      </c>
      <c r="D31" s="4" t="s">
        <v>10</v>
      </c>
      <c r="E31" s="4" t="s">
        <v>8</v>
      </c>
      <c r="F31" s="12">
        <v>43508</v>
      </c>
      <c r="G31" s="53"/>
      <c r="H31" s="53"/>
      <c r="I31" s="53"/>
      <c r="J31" s="53"/>
      <c r="K31" s="48"/>
      <c r="L31" s="48"/>
      <c r="M31" s="48"/>
      <c r="N31" s="48"/>
      <c r="O31" s="43"/>
      <c r="P31" s="43"/>
      <c r="Q31" s="43"/>
      <c r="R31" s="43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9">
        <v>12</v>
      </c>
      <c r="AF31" s="19">
        <v>10</v>
      </c>
      <c r="AG31" s="19"/>
      <c r="AH31" s="19"/>
      <c r="AI31" s="19"/>
      <c r="AJ31" s="19"/>
      <c r="AK31" s="19"/>
      <c r="AL31" s="19"/>
      <c r="AM31" s="19">
        <v>18</v>
      </c>
      <c r="AN31" s="19">
        <v>14</v>
      </c>
      <c r="AO31" s="19">
        <v>10</v>
      </c>
      <c r="AP31" s="19">
        <v>6</v>
      </c>
      <c r="AQ31" s="19">
        <v>5</v>
      </c>
      <c r="AR31" s="19">
        <v>6</v>
      </c>
      <c r="AS31" s="19">
        <v>11</v>
      </c>
      <c r="AT31" s="19">
        <v>23</v>
      </c>
      <c r="AU31" s="19">
        <v>17</v>
      </c>
      <c r="AV31" s="19">
        <v>9</v>
      </c>
      <c r="AW31" s="19">
        <v>4</v>
      </c>
      <c r="AX31" s="19">
        <v>6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1:65" x14ac:dyDescent="0.3">
      <c r="A32" s="6">
        <v>177</v>
      </c>
      <c r="B32" s="2" t="s">
        <v>44</v>
      </c>
      <c r="C32" s="4" t="s">
        <v>9</v>
      </c>
      <c r="D32" s="4" t="s">
        <v>10</v>
      </c>
      <c r="E32" s="4" t="s">
        <v>8</v>
      </c>
      <c r="F32" s="12">
        <v>43550</v>
      </c>
      <c r="G32" s="54"/>
      <c r="H32" s="54"/>
      <c r="I32" s="54"/>
      <c r="J32" s="54"/>
      <c r="K32" s="49"/>
      <c r="L32" s="49"/>
      <c r="M32" s="49"/>
      <c r="N32" s="49"/>
      <c r="O32" s="44"/>
      <c r="P32" s="44"/>
      <c r="Q32" s="44"/>
      <c r="R32" s="44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19">
        <v>7</v>
      </c>
      <c r="AF32" s="19">
        <v>12</v>
      </c>
      <c r="AG32" s="19">
        <v>16</v>
      </c>
      <c r="AH32" s="19">
        <v>25</v>
      </c>
      <c r="AI32" s="19"/>
      <c r="AJ32" s="19"/>
      <c r="AK32" s="19"/>
      <c r="AL32" s="19"/>
      <c r="AM32" s="19">
        <v>9</v>
      </c>
      <c r="AN32" s="19">
        <v>11</v>
      </c>
      <c r="AO32" s="19">
        <v>15</v>
      </c>
      <c r="AP32" s="19">
        <v>13</v>
      </c>
      <c r="AQ32" s="19">
        <v>11</v>
      </c>
      <c r="AR32" s="19">
        <v>8</v>
      </c>
      <c r="AS32" s="19">
        <v>9</v>
      </c>
      <c r="AT32" s="19">
        <v>34</v>
      </c>
      <c r="AU32" s="19">
        <v>63</v>
      </c>
      <c r="AV32" s="19">
        <v>56</v>
      </c>
      <c r="AW32" s="19">
        <v>32</v>
      </c>
      <c r="AX32" s="19">
        <v>17</v>
      </c>
      <c r="AY32" s="19">
        <v>10</v>
      </c>
      <c r="AZ32" s="19">
        <v>7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1:65" x14ac:dyDescent="0.3">
      <c r="A33" s="6">
        <v>213</v>
      </c>
      <c r="B33" s="2" t="s">
        <v>45</v>
      </c>
      <c r="C33" s="4" t="s">
        <v>9</v>
      </c>
      <c r="D33" s="4" t="s">
        <v>10</v>
      </c>
      <c r="E33" s="4" t="s">
        <v>8</v>
      </c>
      <c r="F33" s="12">
        <v>43563</v>
      </c>
      <c r="G33" s="54"/>
      <c r="H33" s="54"/>
      <c r="I33" s="54"/>
      <c r="J33" s="54"/>
      <c r="K33" s="49"/>
      <c r="L33" s="49"/>
      <c r="M33" s="49"/>
      <c r="N33" s="49"/>
      <c r="O33" s="44"/>
      <c r="P33" s="44"/>
      <c r="Q33" s="44"/>
      <c r="R33" s="44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19">
        <v>21</v>
      </c>
      <c r="AF33" s="19">
        <v>23</v>
      </c>
      <c r="AG33" s="19"/>
      <c r="AH33" s="19"/>
      <c r="AI33" s="19"/>
      <c r="AJ33" s="19"/>
      <c r="AK33" s="19"/>
      <c r="AL33" s="19"/>
      <c r="AM33" s="19">
        <v>10</v>
      </c>
      <c r="AN33" s="19">
        <v>15</v>
      </c>
      <c r="AO33" s="19">
        <v>16</v>
      </c>
      <c r="AP33" s="19">
        <v>15</v>
      </c>
      <c r="AQ33" s="19">
        <v>14</v>
      </c>
      <c r="AR33" s="19">
        <v>13</v>
      </c>
      <c r="AS33" s="19">
        <v>12</v>
      </c>
      <c r="AT33" s="19">
        <v>13</v>
      </c>
      <c r="AU33" s="19">
        <v>20</v>
      </c>
      <c r="AV33" s="19">
        <v>37</v>
      </c>
      <c r="AW33" s="19">
        <v>44</v>
      </c>
      <c r="AX33" s="19">
        <v>24</v>
      </c>
      <c r="AY33" s="19">
        <v>10</v>
      </c>
      <c r="AZ33" s="19">
        <v>8</v>
      </c>
      <c r="BA33" s="19">
        <v>7</v>
      </c>
      <c r="BB33" s="19">
        <v>7</v>
      </c>
      <c r="BC33" s="19">
        <v>7</v>
      </c>
      <c r="BD33" s="19">
        <v>6</v>
      </c>
      <c r="BE33" s="19">
        <v>6</v>
      </c>
      <c r="BF33" s="19"/>
      <c r="BG33" s="19"/>
      <c r="BH33" s="19"/>
      <c r="BI33" s="19"/>
      <c r="BJ33" s="19"/>
      <c r="BK33" s="19"/>
      <c r="BL33" s="19"/>
      <c r="BM33" s="19"/>
    </row>
    <row r="34" spans="1:65" x14ac:dyDescent="0.3">
      <c r="A34" s="6">
        <v>104</v>
      </c>
      <c r="B34" s="16" t="s">
        <v>46</v>
      </c>
      <c r="C34" s="4" t="s">
        <v>9</v>
      </c>
      <c r="D34" s="4" t="s">
        <v>10</v>
      </c>
      <c r="E34" s="4" t="s">
        <v>8</v>
      </c>
      <c r="F34" s="12">
        <v>43564</v>
      </c>
      <c r="G34" s="54"/>
      <c r="H34" s="54"/>
      <c r="I34" s="54"/>
      <c r="J34" s="54"/>
      <c r="K34" s="49"/>
      <c r="L34" s="49"/>
      <c r="M34" s="49"/>
      <c r="N34" s="49"/>
      <c r="O34" s="44"/>
      <c r="P34" s="44"/>
      <c r="Q34" s="44"/>
      <c r="R34" s="44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19">
        <v>8</v>
      </c>
      <c r="AF34" s="19">
        <v>8</v>
      </c>
      <c r="AG34" s="19">
        <v>7</v>
      </c>
      <c r="AH34" s="19">
        <v>12</v>
      </c>
      <c r="AI34" s="19"/>
      <c r="AJ34" s="19"/>
      <c r="AK34" s="19"/>
      <c r="AL34" s="19"/>
      <c r="AM34" s="19">
        <v>2</v>
      </c>
      <c r="AN34" s="19">
        <v>7</v>
      </c>
      <c r="AO34" s="19">
        <v>6</v>
      </c>
      <c r="AP34" s="19">
        <v>3</v>
      </c>
      <c r="AQ34" s="19">
        <v>2</v>
      </c>
      <c r="AR34" s="19">
        <v>1</v>
      </c>
      <c r="AS34" s="19" t="s">
        <v>96</v>
      </c>
      <c r="AT34" s="19" t="s">
        <v>96</v>
      </c>
      <c r="AU34" s="19" t="s">
        <v>96</v>
      </c>
      <c r="AV34" s="19" t="s">
        <v>96</v>
      </c>
      <c r="AW34" s="19" t="s">
        <v>96</v>
      </c>
      <c r="AX34" s="19" t="s">
        <v>96</v>
      </c>
      <c r="AY34" s="19" t="s">
        <v>96</v>
      </c>
      <c r="AZ34" s="19" t="s">
        <v>96</v>
      </c>
      <c r="BA34" s="19" t="s">
        <v>96</v>
      </c>
      <c r="BB34" s="19" t="s">
        <v>96</v>
      </c>
      <c r="BC34" s="19" t="s">
        <v>96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1:65" x14ac:dyDescent="0.3">
      <c r="A35" s="6">
        <v>403</v>
      </c>
      <c r="B35" s="2" t="s">
        <v>47</v>
      </c>
      <c r="C35" s="4" t="s">
        <v>9</v>
      </c>
      <c r="D35" s="4" t="s">
        <v>10</v>
      </c>
      <c r="E35" s="4" t="s">
        <v>8</v>
      </c>
      <c r="F35" s="12">
        <v>43564</v>
      </c>
      <c r="G35" s="54"/>
      <c r="H35" s="54"/>
      <c r="I35" s="54"/>
      <c r="J35" s="54"/>
      <c r="K35" s="49"/>
      <c r="L35" s="49"/>
      <c r="M35" s="49"/>
      <c r="N35" s="49"/>
      <c r="O35" s="44"/>
      <c r="P35" s="44"/>
      <c r="Q35" s="44"/>
      <c r="R35" s="44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19">
        <v>91</v>
      </c>
      <c r="AF35" s="19">
        <v>77</v>
      </c>
      <c r="AG35" s="19"/>
      <c r="AH35" s="19"/>
      <c r="AI35" s="19"/>
      <c r="AJ35" s="19"/>
      <c r="AK35" s="19"/>
      <c r="AL35" s="19"/>
      <c r="AM35" s="19">
        <v>7</v>
      </c>
      <c r="AN35" s="19">
        <v>7</v>
      </c>
      <c r="AO35" s="19">
        <v>12</v>
      </c>
      <c r="AP35" s="19">
        <v>10</v>
      </c>
      <c r="AQ35" s="19">
        <v>10</v>
      </c>
      <c r="AR35" s="19">
        <v>8</v>
      </c>
      <c r="AS35" s="19">
        <v>10</v>
      </c>
      <c r="AT35" s="19">
        <v>29</v>
      </c>
      <c r="AU35" s="19">
        <v>21</v>
      </c>
      <c r="AV35" s="19">
        <v>6</v>
      </c>
      <c r="AW35" s="19">
        <v>4</v>
      </c>
      <c r="AX35" s="19">
        <v>4</v>
      </c>
      <c r="AY35" s="19">
        <v>4</v>
      </c>
      <c r="AZ35" s="19">
        <v>4</v>
      </c>
      <c r="BA35" s="19">
        <v>4</v>
      </c>
      <c r="BB35" s="19">
        <v>4</v>
      </c>
      <c r="BC35" s="19">
        <v>4</v>
      </c>
      <c r="BD35" s="19">
        <v>4</v>
      </c>
      <c r="BE35" s="19">
        <v>4</v>
      </c>
      <c r="BF35" s="19">
        <v>4</v>
      </c>
      <c r="BG35" s="19"/>
      <c r="BH35" s="19"/>
      <c r="BI35" s="19"/>
      <c r="BJ35" s="19"/>
      <c r="BK35" s="19"/>
      <c r="BL35" s="19"/>
      <c r="BM35" s="19"/>
    </row>
    <row r="36" spans="1:65" x14ac:dyDescent="0.3">
      <c r="A36" s="6">
        <v>199</v>
      </c>
      <c r="B36" s="2" t="s">
        <v>20</v>
      </c>
      <c r="C36" s="4" t="s">
        <v>9</v>
      </c>
      <c r="D36" s="4" t="s">
        <v>10</v>
      </c>
      <c r="E36" s="4" t="s">
        <v>8</v>
      </c>
      <c r="F36" s="12">
        <v>43521</v>
      </c>
      <c r="G36" s="54"/>
      <c r="H36" s="54"/>
      <c r="I36" s="54"/>
      <c r="J36" s="54"/>
      <c r="K36" s="49"/>
      <c r="L36" s="49"/>
      <c r="M36" s="49"/>
      <c r="N36" s="49"/>
      <c r="O36" s="44"/>
      <c r="P36" s="44"/>
      <c r="Q36" s="44"/>
      <c r="R36" s="44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19">
        <v>9</v>
      </c>
      <c r="AF36" s="19">
        <v>7</v>
      </c>
      <c r="AG36" s="19"/>
      <c r="AH36" s="19"/>
      <c r="AI36" s="19"/>
      <c r="AJ36" s="19"/>
      <c r="AK36" s="19"/>
      <c r="AL36" s="19"/>
      <c r="AM36" s="19">
        <v>5</v>
      </c>
      <c r="AN36" s="19">
        <v>5</v>
      </c>
      <c r="AO36" s="19">
        <v>7</v>
      </c>
      <c r="AP36" s="19">
        <v>11</v>
      </c>
      <c r="AQ36" s="19">
        <v>8</v>
      </c>
      <c r="AR36" s="19">
        <v>4</v>
      </c>
      <c r="AS36" s="19">
        <v>16</v>
      </c>
      <c r="AT36" s="19">
        <v>20</v>
      </c>
      <c r="AU36" s="19">
        <v>19</v>
      </c>
      <c r="AV36" s="19">
        <v>19</v>
      </c>
      <c r="AW36" s="19">
        <v>14</v>
      </c>
      <c r="AX36" s="19">
        <v>6</v>
      </c>
      <c r="AY36" s="19">
        <v>4</v>
      </c>
      <c r="AZ36" s="19">
        <v>3</v>
      </c>
      <c r="BA36" s="19">
        <v>3</v>
      </c>
      <c r="BB36" s="19">
        <v>3</v>
      </c>
      <c r="BC36" s="19">
        <v>2</v>
      </c>
      <c r="BD36" s="19"/>
      <c r="BE36" s="19"/>
      <c r="BF36" s="19"/>
      <c r="BG36" s="19"/>
      <c r="BH36" s="19"/>
      <c r="BI36" s="19"/>
      <c r="BJ36" s="19"/>
      <c r="BK36" s="19"/>
      <c r="BL36" s="19"/>
      <c r="BM36" s="19"/>
    </row>
    <row r="37" spans="1:65" x14ac:dyDescent="0.3">
      <c r="A37" s="6">
        <v>181</v>
      </c>
      <c r="B37" s="2" t="s">
        <v>48</v>
      </c>
      <c r="C37" s="4" t="s">
        <v>9</v>
      </c>
      <c r="D37" s="4" t="s">
        <v>10</v>
      </c>
      <c r="E37" s="4" t="s">
        <v>8</v>
      </c>
      <c r="F37" s="12">
        <v>43507</v>
      </c>
      <c r="G37" s="54"/>
      <c r="H37" s="54"/>
      <c r="I37" s="54"/>
      <c r="J37" s="54"/>
      <c r="K37" s="49"/>
      <c r="L37" s="49"/>
      <c r="M37" s="49"/>
      <c r="N37" s="49"/>
      <c r="O37" s="44"/>
      <c r="P37" s="44"/>
      <c r="Q37" s="44"/>
      <c r="R37" s="44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19">
        <v>10</v>
      </c>
      <c r="AF37" s="19">
        <v>13</v>
      </c>
      <c r="AG37" s="19"/>
      <c r="AH37" s="19"/>
      <c r="AI37" s="19"/>
      <c r="AJ37" s="19"/>
      <c r="AK37" s="19"/>
      <c r="AL37" s="19"/>
      <c r="AM37" s="19">
        <v>8</v>
      </c>
      <c r="AN37" s="19">
        <v>11</v>
      </c>
      <c r="AO37" s="19">
        <v>12</v>
      </c>
      <c r="AP37" s="19">
        <v>13</v>
      </c>
      <c r="AQ37" s="19">
        <v>13</v>
      </c>
      <c r="AR37" s="19">
        <v>12</v>
      </c>
      <c r="AS37" s="19">
        <v>11</v>
      </c>
      <c r="AT37" s="19">
        <v>10</v>
      </c>
      <c r="AU37" s="19">
        <v>11</v>
      </c>
      <c r="AV37" s="19">
        <v>12</v>
      </c>
      <c r="AW37" s="19">
        <v>13</v>
      </c>
      <c r="AX37" s="19">
        <v>13</v>
      </c>
      <c r="AY37" s="19">
        <v>10</v>
      </c>
      <c r="AZ37" s="19">
        <v>7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x14ac:dyDescent="0.3">
      <c r="A38" s="6">
        <v>168</v>
      </c>
      <c r="B38" s="2" t="s">
        <v>21</v>
      </c>
      <c r="C38" s="4" t="s">
        <v>9</v>
      </c>
      <c r="D38" s="4" t="s">
        <v>10</v>
      </c>
      <c r="E38" s="4" t="s">
        <v>8</v>
      </c>
      <c r="F38" s="12">
        <v>43482</v>
      </c>
      <c r="G38" s="54"/>
      <c r="H38" s="54"/>
      <c r="I38" s="54"/>
      <c r="J38" s="54"/>
      <c r="K38" s="49"/>
      <c r="L38" s="49"/>
      <c r="M38" s="49"/>
      <c r="N38" s="49"/>
      <c r="O38" s="44"/>
      <c r="P38" s="44"/>
      <c r="Q38" s="44"/>
      <c r="R38" s="44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19">
        <v>12</v>
      </c>
      <c r="AF38" s="19">
        <v>15</v>
      </c>
      <c r="AG38" s="19"/>
      <c r="AH38" s="19"/>
      <c r="AI38" s="19"/>
      <c r="AJ38" s="19"/>
      <c r="AK38" s="19"/>
      <c r="AL38" s="19"/>
      <c r="AM38" s="19">
        <v>17</v>
      </c>
      <c r="AN38" s="19">
        <v>14</v>
      </c>
      <c r="AO38" s="19">
        <v>15</v>
      </c>
      <c r="AP38" s="19">
        <v>15</v>
      </c>
      <c r="AQ38" s="19">
        <v>16</v>
      </c>
      <c r="AR38" s="19">
        <v>14</v>
      </c>
      <c r="AS38" s="19">
        <v>12</v>
      </c>
      <c r="AT38" s="19">
        <v>9</v>
      </c>
      <c r="AU38" s="19">
        <v>9</v>
      </c>
      <c r="AV38" s="19">
        <v>16</v>
      </c>
      <c r="AW38" s="19">
        <v>28</v>
      </c>
      <c r="AX38" s="19">
        <v>29</v>
      </c>
      <c r="AY38" s="19">
        <v>23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</row>
    <row r="39" spans="1:65" x14ac:dyDescent="0.3">
      <c r="A39" s="6">
        <v>377</v>
      </c>
      <c r="B39" s="2" t="s">
        <v>49</v>
      </c>
      <c r="C39" s="4" t="s">
        <v>9</v>
      </c>
      <c r="D39" s="4" t="s">
        <v>10</v>
      </c>
      <c r="E39" s="4" t="s">
        <v>8</v>
      </c>
      <c r="F39" s="12">
        <v>43487</v>
      </c>
      <c r="G39" s="54"/>
      <c r="H39" s="54"/>
      <c r="I39" s="54"/>
      <c r="J39" s="54"/>
      <c r="K39" s="49"/>
      <c r="L39" s="49"/>
      <c r="M39" s="49"/>
      <c r="N39" s="49"/>
      <c r="O39" s="44"/>
      <c r="P39" s="44"/>
      <c r="Q39" s="44"/>
      <c r="R39" s="44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19"/>
      <c r="AF39" s="19"/>
      <c r="AG39" s="19"/>
      <c r="AH39" s="19"/>
      <c r="AI39" s="19"/>
      <c r="AJ39" s="19"/>
      <c r="AK39" s="19"/>
      <c r="AL39" s="19"/>
      <c r="AM39" s="19">
        <v>26</v>
      </c>
      <c r="AN39" s="19">
        <v>25</v>
      </c>
      <c r="AO39" s="19">
        <v>34</v>
      </c>
      <c r="AP39" s="19">
        <v>26</v>
      </c>
      <c r="AQ39" s="19">
        <v>29</v>
      </c>
      <c r="AR39" s="19">
        <v>24</v>
      </c>
      <c r="AS39" s="19">
        <v>26</v>
      </c>
      <c r="AT39" s="19">
        <v>27</v>
      </c>
      <c r="AU39" s="19">
        <v>26</v>
      </c>
      <c r="AV39" s="19">
        <v>26</v>
      </c>
      <c r="AW39" s="19">
        <v>38</v>
      </c>
      <c r="AX39" s="19">
        <v>61</v>
      </c>
      <c r="AY39" s="19">
        <v>78</v>
      </c>
      <c r="AZ39" s="19">
        <v>64</v>
      </c>
      <c r="BA39" s="19">
        <v>40</v>
      </c>
      <c r="BB39" s="19">
        <v>24</v>
      </c>
      <c r="BC39" s="19">
        <v>17</v>
      </c>
      <c r="BD39" s="19">
        <v>13</v>
      </c>
      <c r="BE39" s="19">
        <v>12</v>
      </c>
      <c r="BF39" s="19">
        <v>12</v>
      </c>
      <c r="BG39" s="19">
        <v>11</v>
      </c>
      <c r="BH39" s="19">
        <v>11</v>
      </c>
      <c r="BI39" s="19"/>
      <c r="BJ39" s="19"/>
      <c r="BK39" s="19"/>
      <c r="BL39" s="19"/>
      <c r="BM39" s="19"/>
    </row>
    <row r="40" spans="1:65" x14ac:dyDescent="0.3">
      <c r="A40" s="6">
        <v>112</v>
      </c>
      <c r="B40" s="2" t="s">
        <v>50</v>
      </c>
      <c r="C40" s="4" t="s">
        <v>9</v>
      </c>
      <c r="D40" s="4" t="s">
        <v>10</v>
      </c>
      <c r="E40" s="4" t="s">
        <v>8</v>
      </c>
      <c r="F40" s="12">
        <v>43543</v>
      </c>
      <c r="G40" s="54"/>
      <c r="H40" s="54"/>
      <c r="I40" s="54"/>
      <c r="J40" s="54"/>
      <c r="K40" s="49"/>
      <c r="L40" s="49"/>
      <c r="M40" s="49"/>
      <c r="N40" s="49"/>
      <c r="O40" s="44"/>
      <c r="P40" s="44"/>
      <c r="Q40" s="44"/>
      <c r="R40" s="44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19"/>
      <c r="AF40" s="19"/>
      <c r="AG40" s="19"/>
      <c r="AH40" s="19"/>
      <c r="AI40" s="19"/>
      <c r="AJ40" s="19"/>
      <c r="AK40" s="19"/>
      <c r="AL40" s="19"/>
      <c r="AM40" s="19">
        <v>21</v>
      </c>
      <c r="AN40" s="19">
        <v>12</v>
      </c>
      <c r="AO40" s="19">
        <v>56</v>
      </c>
      <c r="AP40" s="19">
        <v>36</v>
      </c>
      <c r="AQ40" s="19">
        <v>12</v>
      </c>
      <c r="AR40" s="19">
        <v>3</v>
      </c>
      <c r="AS40" s="19">
        <v>3</v>
      </c>
      <c r="AT40" s="19">
        <v>3</v>
      </c>
      <c r="AU40" s="19">
        <v>2</v>
      </c>
      <c r="AV40" s="19">
        <v>1</v>
      </c>
      <c r="AW40" s="19">
        <v>1</v>
      </c>
      <c r="AX40" s="19">
        <v>1</v>
      </c>
      <c r="AY40" s="19">
        <v>1</v>
      </c>
      <c r="AZ40" s="19">
        <v>1</v>
      </c>
      <c r="BA40" s="19">
        <v>1</v>
      </c>
      <c r="BB40" s="19">
        <v>0</v>
      </c>
      <c r="BC40" s="19">
        <v>1</v>
      </c>
      <c r="BD40" s="19"/>
      <c r="BE40" s="19"/>
      <c r="BF40" s="19"/>
      <c r="BG40" s="19"/>
      <c r="BH40" s="19"/>
      <c r="BI40" s="19"/>
      <c r="BJ40" s="19"/>
      <c r="BK40" s="19"/>
      <c r="BL40" s="19"/>
      <c r="BM40" s="19"/>
    </row>
    <row r="41" spans="1:65" x14ac:dyDescent="0.3">
      <c r="A41" s="6">
        <v>313</v>
      </c>
      <c r="B41" s="2" t="s">
        <v>51</v>
      </c>
      <c r="C41" s="4" t="s">
        <v>9</v>
      </c>
      <c r="D41" s="4" t="s">
        <v>10</v>
      </c>
      <c r="E41" s="4" t="s">
        <v>8</v>
      </c>
      <c r="F41" s="12">
        <v>43580</v>
      </c>
      <c r="G41" s="54"/>
      <c r="H41" s="54"/>
      <c r="I41" s="54"/>
      <c r="J41" s="54"/>
      <c r="K41" s="49"/>
      <c r="L41" s="49"/>
      <c r="M41" s="49"/>
      <c r="N41" s="49"/>
      <c r="O41" s="44"/>
      <c r="P41" s="44"/>
      <c r="Q41" s="44"/>
      <c r="R41" s="44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19">
        <v>0</v>
      </c>
      <c r="AF41" s="19">
        <v>0</v>
      </c>
      <c r="AG41" s="19"/>
      <c r="AH41" s="19"/>
      <c r="AI41" s="19"/>
      <c r="AJ41" s="19"/>
      <c r="AK41" s="19"/>
      <c r="AL41" s="19"/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/>
      <c r="BG41" s="19"/>
      <c r="BH41" s="19"/>
      <c r="BI41" s="19"/>
      <c r="BJ41" s="19"/>
      <c r="BK41" s="19"/>
      <c r="BL41" s="19"/>
      <c r="BM41" s="19"/>
    </row>
    <row r="42" spans="1:65" x14ac:dyDescent="0.3">
      <c r="A42" s="6">
        <v>6743</v>
      </c>
      <c r="B42" s="2" t="s">
        <v>52</v>
      </c>
      <c r="C42" s="4" t="s">
        <v>9</v>
      </c>
      <c r="D42" s="4" t="s">
        <v>10</v>
      </c>
      <c r="E42" s="4" t="s">
        <v>8</v>
      </c>
      <c r="F42" s="12">
        <v>43522</v>
      </c>
      <c r="G42" s="54"/>
      <c r="H42" s="54"/>
      <c r="I42" s="54"/>
      <c r="J42" s="54"/>
      <c r="K42" s="49"/>
      <c r="L42" s="49"/>
      <c r="M42" s="49"/>
      <c r="N42" s="49"/>
      <c r="O42" s="44"/>
      <c r="P42" s="44"/>
      <c r="Q42" s="44"/>
      <c r="R42" s="44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19">
        <v>11</v>
      </c>
      <c r="AF42" s="19">
        <v>7</v>
      </c>
      <c r="AG42" s="19"/>
      <c r="AH42" s="19"/>
      <c r="AI42" s="19"/>
      <c r="AJ42" s="19"/>
      <c r="AK42" s="19"/>
      <c r="AL42" s="19"/>
      <c r="AM42" s="19">
        <v>6</v>
      </c>
      <c r="AN42" s="19">
        <v>6</v>
      </c>
      <c r="AO42" s="19">
        <v>6</v>
      </c>
      <c r="AP42" s="19">
        <v>6</v>
      </c>
      <c r="AQ42" s="19">
        <v>6</v>
      </c>
      <c r="AR42" s="19">
        <v>6</v>
      </c>
      <c r="AS42" s="19">
        <v>7</v>
      </c>
      <c r="AT42" s="19">
        <v>6</v>
      </c>
      <c r="AU42" s="19">
        <v>6</v>
      </c>
      <c r="AV42" s="19">
        <v>6</v>
      </c>
      <c r="AW42" s="19">
        <v>6</v>
      </c>
      <c r="AX42" s="19">
        <v>5</v>
      </c>
      <c r="AY42" s="19">
        <v>6</v>
      </c>
      <c r="AZ42" s="19">
        <v>6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</row>
    <row r="43" spans="1:65" x14ac:dyDescent="0.3">
      <c r="A43" s="7">
        <v>261</v>
      </c>
      <c r="B43" s="2" t="s">
        <v>53</v>
      </c>
      <c r="C43" s="4" t="s">
        <v>9</v>
      </c>
      <c r="D43" s="4" t="s">
        <v>10</v>
      </c>
      <c r="E43" s="4" t="s">
        <v>8</v>
      </c>
      <c r="F43" s="12">
        <v>43529</v>
      </c>
      <c r="G43" s="54"/>
      <c r="H43" s="54"/>
      <c r="I43" s="54"/>
      <c r="J43" s="54"/>
      <c r="K43" s="49"/>
      <c r="L43" s="49"/>
      <c r="M43" s="49"/>
      <c r="N43" s="49"/>
      <c r="O43" s="44"/>
      <c r="P43" s="44"/>
      <c r="Q43" s="44"/>
      <c r="R43" s="44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19">
        <v>2</v>
      </c>
      <c r="AF43" s="19"/>
      <c r="AG43" s="19"/>
      <c r="AH43" s="19"/>
      <c r="AI43" s="19"/>
      <c r="AJ43" s="19"/>
      <c r="AK43" s="19"/>
      <c r="AL43" s="19"/>
      <c r="AM43" s="19">
        <v>4</v>
      </c>
      <c r="AN43" s="19">
        <v>4</v>
      </c>
      <c r="AO43" s="19">
        <v>4</v>
      </c>
      <c r="AP43" s="19">
        <v>1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/>
      <c r="BE43" s="19"/>
      <c r="BF43" s="19"/>
      <c r="BG43" s="19"/>
      <c r="BH43" s="19"/>
      <c r="BI43" s="19"/>
      <c r="BJ43" s="19"/>
      <c r="BK43" s="19"/>
      <c r="BL43" s="19"/>
      <c r="BM43" s="19"/>
    </row>
    <row r="44" spans="1:65" x14ac:dyDescent="0.3">
      <c r="A44" s="10">
        <v>130</v>
      </c>
      <c r="B44" s="2" t="s">
        <v>22</v>
      </c>
      <c r="C44" s="4" t="s">
        <v>9</v>
      </c>
      <c r="D44" s="4" t="s">
        <v>10</v>
      </c>
      <c r="E44" s="4" t="s">
        <v>8</v>
      </c>
      <c r="F44" s="13">
        <v>43707</v>
      </c>
      <c r="G44" s="55"/>
      <c r="H44" s="55"/>
      <c r="I44" s="55"/>
      <c r="J44" s="55"/>
      <c r="K44" s="50"/>
      <c r="L44" s="50"/>
      <c r="M44" s="50"/>
      <c r="N44" s="50"/>
      <c r="O44" s="45"/>
      <c r="P44" s="45"/>
      <c r="Q44" s="45"/>
      <c r="R44" s="4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19"/>
      <c r="AF44" s="19"/>
      <c r="AG44" s="21"/>
      <c r="AH44" s="21"/>
      <c r="AI44" s="21"/>
      <c r="AJ44" s="21"/>
      <c r="AK44" s="21"/>
      <c r="AL44" s="21"/>
      <c r="AM44" s="19">
        <v>15</v>
      </c>
      <c r="AN44" s="19">
        <v>12</v>
      </c>
      <c r="AO44" s="19">
        <v>12</v>
      </c>
      <c r="AP44" s="19">
        <v>10</v>
      </c>
      <c r="AQ44" s="19">
        <v>9</v>
      </c>
      <c r="AR44" s="19">
        <v>8</v>
      </c>
      <c r="AS44" s="19">
        <v>8</v>
      </c>
      <c r="AT44" s="19">
        <v>9</v>
      </c>
      <c r="AU44" s="19">
        <v>11</v>
      </c>
      <c r="AV44" s="19">
        <v>11</v>
      </c>
      <c r="AW44" s="19">
        <v>10</v>
      </c>
      <c r="AX44" s="19">
        <v>9</v>
      </c>
      <c r="AY44" s="19">
        <v>9</v>
      </c>
      <c r="AZ44" s="19">
        <v>9</v>
      </c>
      <c r="BA44" s="19">
        <v>9</v>
      </c>
      <c r="BB44" s="19">
        <v>9</v>
      </c>
      <c r="BC44" s="19">
        <v>9</v>
      </c>
      <c r="BD44" s="19">
        <v>10</v>
      </c>
      <c r="BE44" s="19">
        <v>10</v>
      </c>
      <c r="BF44" s="19"/>
      <c r="BG44" s="19"/>
      <c r="BH44" s="19"/>
      <c r="BI44" s="21"/>
      <c r="BJ44" s="21"/>
      <c r="BK44" s="21"/>
      <c r="BL44" s="21"/>
      <c r="BM44" s="21"/>
    </row>
    <row r="45" spans="1:65" s="5" customFormat="1" x14ac:dyDescent="0.3">
      <c r="A45" s="11">
        <v>372</v>
      </c>
      <c r="B45" s="2" t="s">
        <v>54</v>
      </c>
      <c r="C45" s="4" t="s">
        <v>9</v>
      </c>
      <c r="D45" s="4" t="s">
        <v>10</v>
      </c>
      <c r="E45" s="4" t="s">
        <v>8</v>
      </c>
      <c r="F45" s="12">
        <v>43697</v>
      </c>
      <c r="G45" s="54"/>
      <c r="H45" s="54"/>
      <c r="I45" s="54"/>
      <c r="J45" s="54"/>
      <c r="K45" s="49"/>
      <c r="L45" s="49"/>
      <c r="M45" s="49"/>
      <c r="N45" s="49"/>
      <c r="O45" s="44"/>
      <c r="P45" s="44"/>
      <c r="Q45" s="44"/>
      <c r="R45" s="44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19"/>
      <c r="AF45" s="19"/>
      <c r="AG45" s="19"/>
      <c r="AH45" s="19"/>
      <c r="AI45" s="19"/>
      <c r="AJ45" s="19"/>
      <c r="AK45" s="19"/>
      <c r="AL45" s="19"/>
      <c r="AM45" s="19">
        <v>4</v>
      </c>
      <c r="AN45" s="19">
        <v>8</v>
      </c>
      <c r="AO45" s="19">
        <v>4</v>
      </c>
      <c r="AP45" s="19">
        <v>4</v>
      </c>
      <c r="AQ45" s="19">
        <v>4</v>
      </c>
      <c r="AR45" s="19">
        <v>3</v>
      </c>
      <c r="AS45" s="19">
        <v>3</v>
      </c>
      <c r="AT45" s="19">
        <v>4</v>
      </c>
      <c r="AU45" s="19">
        <v>4</v>
      </c>
      <c r="AV45" s="19">
        <v>4</v>
      </c>
      <c r="AW45" s="19">
        <v>3</v>
      </c>
      <c r="AX45" s="19">
        <v>3</v>
      </c>
      <c r="AY45" s="19">
        <v>3</v>
      </c>
      <c r="AZ45" s="19">
        <v>3</v>
      </c>
      <c r="BA45" s="19">
        <v>3</v>
      </c>
      <c r="BB45" s="19">
        <v>3</v>
      </c>
      <c r="BC45" s="19">
        <v>3</v>
      </c>
      <c r="BD45" s="19"/>
      <c r="BE45" s="19"/>
      <c r="BF45" s="19"/>
      <c r="BG45" s="19"/>
      <c r="BH45" s="19"/>
      <c r="BI45" s="19"/>
      <c r="BJ45" s="19"/>
      <c r="BK45" s="19"/>
      <c r="BL45" s="19"/>
      <c r="BM45" s="19"/>
    </row>
    <row r="46" spans="1:65" s="5" customFormat="1" x14ac:dyDescent="0.3">
      <c r="A46" s="11">
        <v>382</v>
      </c>
      <c r="B46" s="2" t="s">
        <v>55</v>
      </c>
      <c r="C46" s="4" t="s">
        <v>9</v>
      </c>
      <c r="D46" s="4" t="s">
        <v>10</v>
      </c>
      <c r="E46" s="4" t="s">
        <v>8</v>
      </c>
      <c r="F46" s="12">
        <v>43707</v>
      </c>
      <c r="G46" s="54"/>
      <c r="H46" s="54"/>
      <c r="I46" s="54"/>
      <c r="J46" s="54"/>
      <c r="K46" s="49"/>
      <c r="L46" s="49"/>
      <c r="M46" s="49"/>
      <c r="N46" s="49"/>
      <c r="O46" s="44"/>
      <c r="P46" s="44"/>
      <c r="Q46" s="44"/>
      <c r="R46" s="44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19"/>
      <c r="AF46" s="19"/>
      <c r="AG46" s="19"/>
      <c r="AH46" s="19"/>
      <c r="AI46" s="19"/>
      <c r="AJ46" s="19"/>
      <c r="AK46" s="19"/>
      <c r="AL46" s="19"/>
      <c r="AM46" s="19">
        <v>6</v>
      </c>
      <c r="AN46" s="19">
        <v>6</v>
      </c>
      <c r="AO46" s="19">
        <v>11</v>
      </c>
      <c r="AP46" s="19">
        <v>14</v>
      </c>
      <c r="AQ46" s="19">
        <v>18</v>
      </c>
      <c r="AR46" s="19">
        <v>16</v>
      </c>
      <c r="AS46" s="19">
        <v>13</v>
      </c>
      <c r="AT46" s="19">
        <v>24</v>
      </c>
      <c r="AU46" s="19">
        <v>31</v>
      </c>
      <c r="AV46" s="19">
        <v>21</v>
      </c>
      <c r="AW46" s="19">
        <v>8</v>
      </c>
      <c r="AX46" s="19">
        <v>5</v>
      </c>
      <c r="AY46" s="19">
        <v>4</v>
      </c>
      <c r="AZ46" s="19">
        <v>4</v>
      </c>
      <c r="BA46" s="19">
        <v>4</v>
      </c>
      <c r="BB46" s="19">
        <v>4</v>
      </c>
      <c r="BC46" s="19">
        <v>4</v>
      </c>
      <c r="BD46" s="19"/>
      <c r="BE46" s="19"/>
      <c r="BF46" s="19"/>
      <c r="BG46" s="19"/>
      <c r="BH46" s="19"/>
      <c r="BI46" s="19"/>
      <c r="BJ46" s="19"/>
      <c r="BK46" s="19"/>
      <c r="BL46" s="19"/>
      <c r="BM46" s="19"/>
    </row>
    <row r="47" spans="1:65" s="5" customFormat="1" x14ac:dyDescent="0.3">
      <c r="A47" s="11">
        <v>102</v>
      </c>
      <c r="B47" s="2" t="s">
        <v>56</v>
      </c>
      <c r="C47" s="4" t="s">
        <v>9</v>
      </c>
      <c r="D47" s="4" t="s">
        <v>10</v>
      </c>
      <c r="E47" s="4" t="s">
        <v>8</v>
      </c>
      <c r="F47" s="12">
        <v>43700</v>
      </c>
      <c r="G47" s="54"/>
      <c r="H47" s="54"/>
      <c r="I47" s="54"/>
      <c r="J47" s="54"/>
      <c r="K47" s="49"/>
      <c r="L47" s="49"/>
      <c r="M47" s="49"/>
      <c r="N47" s="49"/>
      <c r="O47" s="44"/>
      <c r="P47" s="44"/>
      <c r="Q47" s="44"/>
      <c r="R47" s="44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19"/>
      <c r="AF47" s="19"/>
      <c r="AG47" s="19"/>
      <c r="AH47" s="19"/>
      <c r="AI47" s="19"/>
      <c r="AJ47" s="19"/>
      <c r="AK47" s="19"/>
      <c r="AL47" s="19"/>
      <c r="AM47" s="19">
        <v>9</v>
      </c>
      <c r="AN47" s="19">
        <v>8</v>
      </c>
      <c r="AO47" s="19">
        <v>17</v>
      </c>
      <c r="AP47" s="19">
        <v>24</v>
      </c>
      <c r="AQ47" s="19">
        <v>20</v>
      </c>
      <c r="AR47" s="19">
        <v>20</v>
      </c>
      <c r="AS47" s="19">
        <v>23</v>
      </c>
      <c r="AT47" s="19">
        <v>24</v>
      </c>
      <c r="AU47" s="19">
        <v>25</v>
      </c>
      <c r="AV47" s="19">
        <v>30</v>
      </c>
      <c r="AW47" s="19">
        <v>32</v>
      </c>
      <c r="AX47" s="19">
        <v>28</v>
      </c>
      <c r="AY47" s="19">
        <v>20</v>
      </c>
      <c r="AZ47" s="19">
        <v>14</v>
      </c>
      <c r="BA47" s="19">
        <v>13</v>
      </c>
      <c r="BB47" s="19">
        <v>12</v>
      </c>
      <c r="BC47" s="19">
        <v>12</v>
      </c>
      <c r="BD47" s="19"/>
      <c r="BE47" s="19"/>
      <c r="BF47" s="19"/>
      <c r="BG47" s="19"/>
      <c r="BH47" s="19"/>
      <c r="BI47" s="19"/>
      <c r="BJ47" s="19"/>
      <c r="BK47" s="19"/>
      <c r="BL47" s="19"/>
      <c r="BM47" s="19"/>
    </row>
    <row r="48" spans="1:65" s="5" customFormat="1" x14ac:dyDescent="0.3">
      <c r="A48" s="11">
        <v>6857</v>
      </c>
      <c r="B48" s="2" t="s">
        <v>23</v>
      </c>
      <c r="C48" s="4" t="s">
        <v>9</v>
      </c>
      <c r="D48" s="4" t="s">
        <v>10</v>
      </c>
      <c r="E48" s="4" t="s">
        <v>8</v>
      </c>
      <c r="F48" s="12">
        <v>44041</v>
      </c>
      <c r="G48" s="54"/>
      <c r="H48" s="54"/>
      <c r="I48" s="54"/>
      <c r="J48" s="54"/>
      <c r="K48" s="49"/>
      <c r="L48" s="49"/>
      <c r="M48" s="49"/>
      <c r="N48" s="49"/>
      <c r="O48" s="44"/>
      <c r="P48" s="44"/>
      <c r="Q48" s="44"/>
      <c r="R48" s="44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19">
        <v>14</v>
      </c>
      <c r="AF48" s="19">
        <v>16</v>
      </c>
      <c r="AG48" s="19">
        <v>5</v>
      </c>
      <c r="AH48" s="19">
        <v>5</v>
      </c>
      <c r="AI48" s="19"/>
      <c r="AJ48" s="19"/>
      <c r="AK48" s="19"/>
      <c r="AL48" s="19"/>
      <c r="AM48" s="19">
        <v>13</v>
      </c>
      <c r="AN48" s="19">
        <v>8</v>
      </c>
      <c r="AO48" s="19">
        <v>9</v>
      </c>
      <c r="AP48" s="19">
        <v>12</v>
      </c>
      <c r="AQ48" s="19">
        <v>14</v>
      </c>
      <c r="AR48" s="19">
        <v>12</v>
      </c>
      <c r="AS48" s="19">
        <v>13</v>
      </c>
      <c r="AT48" s="19">
        <v>16</v>
      </c>
      <c r="AU48" s="19">
        <v>20</v>
      </c>
      <c r="AV48" s="19">
        <v>22</v>
      </c>
      <c r="AW48" s="19">
        <v>26</v>
      </c>
      <c r="AX48" s="19">
        <v>28</v>
      </c>
      <c r="AY48" s="19">
        <v>25</v>
      </c>
      <c r="AZ48" s="19">
        <v>20</v>
      </c>
      <c r="BA48" s="19">
        <v>13</v>
      </c>
      <c r="BB48" s="19">
        <v>9</v>
      </c>
      <c r="BC48" s="19">
        <v>6</v>
      </c>
      <c r="BD48" s="19">
        <v>5</v>
      </c>
      <c r="BE48" s="19"/>
      <c r="BF48" s="19"/>
      <c r="BG48" s="19"/>
      <c r="BH48" s="19"/>
      <c r="BI48" s="19"/>
      <c r="BJ48" s="19"/>
      <c r="BK48" s="19"/>
      <c r="BL48" s="19"/>
      <c r="BM48" s="19"/>
    </row>
    <row r="49" spans="1:65" s="5" customFormat="1" x14ac:dyDescent="0.3">
      <c r="A49" s="11">
        <v>388</v>
      </c>
      <c r="B49" s="2" t="s">
        <v>57</v>
      </c>
      <c r="C49" s="4" t="s">
        <v>9</v>
      </c>
      <c r="D49" s="4" t="s">
        <v>10</v>
      </c>
      <c r="E49" s="4" t="s">
        <v>8</v>
      </c>
      <c r="F49" s="12">
        <v>44041</v>
      </c>
      <c r="G49" s="54"/>
      <c r="H49" s="54"/>
      <c r="I49" s="54"/>
      <c r="J49" s="54"/>
      <c r="K49" s="49"/>
      <c r="L49" s="49"/>
      <c r="M49" s="49"/>
      <c r="N49" s="49"/>
      <c r="O49" s="44"/>
      <c r="P49" s="44"/>
      <c r="Q49" s="44"/>
      <c r="R49" s="44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19">
        <v>15</v>
      </c>
      <c r="AF49" s="19">
        <v>18</v>
      </c>
      <c r="AG49" s="19"/>
      <c r="AH49" s="19"/>
      <c r="AI49" s="19"/>
      <c r="AJ49" s="19"/>
      <c r="AK49" s="19"/>
      <c r="AL49" s="19"/>
      <c r="AM49" s="19">
        <v>9</v>
      </c>
      <c r="AN49" s="19">
        <v>14</v>
      </c>
      <c r="AO49" s="19">
        <v>10</v>
      </c>
      <c r="AP49" s="19">
        <v>15</v>
      </c>
      <c r="AQ49" s="19">
        <v>18</v>
      </c>
      <c r="AR49" s="19">
        <v>18</v>
      </c>
      <c r="AS49" s="19">
        <v>15</v>
      </c>
      <c r="AT49" s="19">
        <v>33</v>
      </c>
      <c r="AU49" s="19">
        <v>52</v>
      </c>
      <c r="AV49" s="19">
        <v>58</v>
      </c>
      <c r="AW49" s="19">
        <v>40</v>
      </c>
      <c r="AX49" s="19">
        <v>16</v>
      </c>
      <c r="AY49" s="19">
        <v>9</v>
      </c>
      <c r="AZ49" s="19">
        <v>7</v>
      </c>
      <c r="BA49" s="19">
        <v>7</v>
      </c>
      <c r="BB49" s="19">
        <v>7</v>
      </c>
      <c r="BC49" s="19">
        <v>6</v>
      </c>
      <c r="BD49" s="19">
        <v>6</v>
      </c>
      <c r="BE49" s="19">
        <v>6</v>
      </c>
      <c r="BF49" s="19">
        <v>6</v>
      </c>
      <c r="BG49" s="19">
        <v>6</v>
      </c>
      <c r="BH49" s="19">
        <v>6</v>
      </c>
      <c r="BI49" s="19"/>
      <c r="BJ49" s="19"/>
      <c r="BK49" s="19"/>
      <c r="BL49" s="19"/>
      <c r="BM49" s="19"/>
    </row>
    <row r="50" spans="1:65" s="5" customFormat="1" x14ac:dyDescent="0.3">
      <c r="A50" s="17"/>
      <c r="B50" s="2" t="s">
        <v>24</v>
      </c>
      <c r="C50" s="4" t="s">
        <v>9</v>
      </c>
      <c r="D50" s="4" t="s">
        <v>10</v>
      </c>
      <c r="E50" s="4" t="s">
        <v>8</v>
      </c>
      <c r="F50" s="12">
        <v>44048</v>
      </c>
      <c r="G50" s="54">
        <v>31</v>
      </c>
      <c r="H50" s="54">
        <v>56</v>
      </c>
      <c r="I50" s="54">
        <v>7.4</v>
      </c>
      <c r="J50" s="54" t="s">
        <v>96</v>
      </c>
      <c r="K50" s="49">
        <v>18</v>
      </c>
      <c r="L50" s="49">
        <v>20</v>
      </c>
      <c r="M50" s="49">
        <v>1.3</v>
      </c>
      <c r="N50" s="49" t="s">
        <v>96</v>
      </c>
      <c r="O50" s="44">
        <v>13</v>
      </c>
      <c r="P50" s="44">
        <v>36</v>
      </c>
      <c r="Q50" s="44">
        <v>6.1</v>
      </c>
      <c r="R50" s="44" t="s">
        <v>96</v>
      </c>
      <c r="S50" s="36">
        <v>110</v>
      </c>
      <c r="T50" s="36">
        <v>37</v>
      </c>
      <c r="U50" s="36">
        <v>22</v>
      </c>
      <c r="V50" s="36">
        <v>338</v>
      </c>
      <c r="W50" s="36">
        <v>140</v>
      </c>
      <c r="X50" s="36">
        <v>12</v>
      </c>
      <c r="Y50" s="36">
        <v>0.56000000000000005</v>
      </c>
      <c r="Z50" s="36">
        <v>7.8</v>
      </c>
      <c r="AA50" s="36">
        <v>35</v>
      </c>
      <c r="AB50" s="36">
        <v>220</v>
      </c>
      <c r="AC50" s="36" t="s">
        <v>96</v>
      </c>
      <c r="AD50" s="36">
        <f>U50/AA50</f>
        <v>0.62857142857142856</v>
      </c>
      <c r="AE50" s="19">
        <v>8</v>
      </c>
      <c r="AF50" s="19">
        <v>11</v>
      </c>
      <c r="AG50" s="19"/>
      <c r="AH50" s="19"/>
      <c r="AI50" s="19"/>
      <c r="AJ50" s="19"/>
      <c r="AK50" s="19"/>
      <c r="AL50" s="19"/>
      <c r="AM50" s="19">
        <v>6</v>
      </c>
      <c r="AN50" s="19">
        <v>5</v>
      </c>
      <c r="AO50" s="19">
        <v>5</v>
      </c>
      <c r="AP50" s="19">
        <v>6</v>
      </c>
      <c r="AQ50" s="19">
        <v>5</v>
      </c>
      <c r="AR50" s="19">
        <v>6</v>
      </c>
      <c r="AS50" s="19">
        <v>5</v>
      </c>
      <c r="AT50" s="19">
        <v>6</v>
      </c>
      <c r="AU50" s="19">
        <v>8</v>
      </c>
      <c r="AV50" s="19">
        <v>7</v>
      </c>
      <c r="AW50" s="19">
        <v>7</v>
      </c>
      <c r="AX50" s="19">
        <v>6</v>
      </c>
      <c r="AY50" s="19">
        <v>5</v>
      </c>
      <c r="AZ50" s="19">
        <v>5</v>
      </c>
      <c r="BA50" s="19">
        <v>5</v>
      </c>
      <c r="BB50" s="19">
        <v>5</v>
      </c>
      <c r="BC50" s="19">
        <v>5</v>
      </c>
      <c r="BD50" s="19">
        <v>5</v>
      </c>
      <c r="BE50" s="19">
        <v>5</v>
      </c>
      <c r="BF50" s="19">
        <v>5</v>
      </c>
      <c r="BG50" s="19">
        <v>5</v>
      </c>
      <c r="BH50" s="19">
        <v>5</v>
      </c>
      <c r="BI50" s="19"/>
      <c r="BJ50" s="19"/>
      <c r="BK50" s="19"/>
      <c r="BL50" s="19"/>
      <c r="BM50" s="19"/>
    </row>
    <row r="51" spans="1:65" s="5" customFormat="1" x14ac:dyDescent="0.3">
      <c r="A51" s="17"/>
      <c r="B51" s="2" t="s">
        <v>58</v>
      </c>
      <c r="C51" s="4" t="s">
        <v>9</v>
      </c>
      <c r="D51" s="4" t="s">
        <v>10</v>
      </c>
      <c r="E51" s="4" t="s">
        <v>8</v>
      </c>
      <c r="F51" s="12">
        <v>44049</v>
      </c>
      <c r="G51" s="54">
        <v>39</v>
      </c>
      <c r="H51" s="54">
        <v>120</v>
      </c>
      <c r="I51" s="54">
        <v>13</v>
      </c>
      <c r="J51" s="54" t="s">
        <v>96</v>
      </c>
      <c r="K51" s="49">
        <v>2.5</v>
      </c>
      <c r="L51" s="49">
        <v>20</v>
      </c>
      <c r="M51" s="49">
        <v>1.2</v>
      </c>
      <c r="N51" s="49" t="s">
        <v>96</v>
      </c>
      <c r="O51" s="44">
        <v>1.4</v>
      </c>
      <c r="P51" s="44">
        <v>100</v>
      </c>
      <c r="Q51" s="44">
        <v>12</v>
      </c>
      <c r="R51" s="44" t="s">
        <v>96</v>
      </c>
      <c r="S51" s="36">
        <v>110</v>
      </c>
      <c r="T51" s="36">
        <v>39</v>
      </c>
      <c r="U51" s="36">
        <v>22</v>
      </c>
      <c r="V51" s="36">
        <v>331</v>
      </c>
      <c r="W51" s="36">
        <v>150</v>
      </c>
      <c r="X51" s="36">
        <v>13</v>
      </c>
      <c r="Y51" s="36">
        <v>0.8</v>
      </c>
      <c r="Z51" s="36">
        <v>7.9</v>
      </c>
      <c r="AA51" s="36">
        <v>36</v>
      </c>
      <c r="AB51" s="36">
        <v>215</v>
      </c>
      <c r="AC51" s="36" t="s">
        <v>96</v>
      </c>
      <c r="AD51" s="36">
        <f t="shared" ref="AD51:AD55" si="0">U51/AA51</f>
        <v>0.61111111111111116</v>
      </c>
      <c r="AE51" s="19">
        <v>9</v>
      </c>
      <c r="AF51" s="19">
        <v>9</v>
      </c>
      <c r="AG51" s="19"/>
      <c r="AH51" s="19"/>
      <c r="AI51" s="19"/>
      <c r="AJ51" s="19"/>
      <c r="AK51" s="19"/>
      <c r="AL51" s="19"/>
      <c r="AM51" s="19">
        <v>6</v>
      </c>
      <c r="AN51" s="19">
        <v>8</v>
      </c>
      <c r="AO51" s="19">
        <v>9</v>
      </c>
      <c r="AP51" s="19">
        <v>8</v>
      </c>
      <c r="AQ51" s="19">
        <v>8</v>
      </c>
      <c r="AR51" s="19">
        <v>8</v>
      </c>
      <c r="AS51" s="19">
        <v>8</v>
      </c>
      <c r="AT51" s="19">
        <v>8</v>
      </c>
      <c r="AU51" s="19">
        <v>8</v>
      </c>
      <c r="AV51" s="19">
        <v>7</v>
      </c>
      <c r="AW51" s="19">
        <v>8</v>
      </c>
      <c r="AX51" s="19">
        <v>8</v>
      </c>
      <c r="AY51" s="19">
        <v>8</v>
      </c>
      <c r="AZ51" s="19">
        <v>11</v>
      </c>
      <c r="BA51" s="19">
        <v>20</v>
      </c>
      <c r="BB51" s="19">
        <v>29</v>
      </c>
      <c r="BC51" s="19">
        <v>32</v>
      </c>
      <c r="BD51" s="19">
        <v>27</v>
      </c>
      <c r="BE51" s="19">
        <v>17</v>
      </c>
      <c r="BF51" s="19">
        <v>10</v>
      </c>
      <c r="BG51" s="19">
        <v>7</v>
      </c>
      <c r="BH51" s="19">
        <v>6</v>
      </c>
      <c r="BI51" s="19"/>
      <c r="BJ51" s="19"/>
      <c r="BK51" s="19"/>
      <c r="BL51" s="19"/>
      <c r="BM51" s="19"/>
    </row>
    <row r="52" spans="1:65" s="5" customFormat="1" x14ac:dyDescent="0.3">
      <c r="A52" s="17"/>
      <c r="B52" s="2" t="s">
        <v>59</v>
      </c>
      <c r="C52" s="4" t="s">
        <v>9</v>
      </c>
      <c r="D52" s="4" t="s">
        <v>10</v>
      </c>
      <c r="E52" s="4" t="s">
        <v>8</v>
      </c>
      <c r="F52" s="12">
        <v>44048</v>
      </c>
      <c r="G52" s="54">
        <v>4.5999999999999996</v>
      </c>
      <c r="H52" s="54">
        <v>86</v>
      </c>
      <c r="I52" s="54">
        <v>3.6</v>
      </c>
      <c r="J52" s="54" t="s">
        <v>96</v>
      </c>
      <c r="K52" s="49">
        <v>3.5</v>
      </c>
      <c r="L52" s="49">
        <v>20</v>
      </c>
      <c r="M52" s="49">
        <v>1</v>
      </c>
      <c r="N52" s="49" t="s">
        <v>96</v>
      </c>
      <c r="O52" s="44">
        <v>1.1000000000000001</v>
      </c>
      <c r="P52" s="44">
        <v>66</v>
      </c>
      <c r="Q52" s="44">
        <v>2.6</v>
      </c>
      <c r="R52" s="44" t="s">
        <v>96</v>
      </c>
      <c r="S52" s="36">
        <v>110</v>
      </c>
      <c r="T52" s="36">
        <v>36</v>
      </c>
      <c r="U52" s="36">
        <v>22</v>
      </c>
      <c r="V52" s="36">
        <v>337</v>
      </c>
      <c r="W52" s="36">
        <v>140</v>
      </c>
      <c r="X52" s="36">
        <v>12</v>
      </c>
      <c r="Y52" s="36">
        <v>0.74</v>
      </c>
      <c r="Z52" s="36">
        <v>8</v>
      </c>
      <c r="AA52" s="36">
        <v>34</v>
      </c>
      <c r="AB52" s="36">
        <v>219</v>
      </c>
      <c r="AC52" s="36" t="s">
        <v>96</v>
      </c>
      <c r="AD52" s="36">
        <f t="shared" si="0"/>
        <v>0.6470588235294118</v>
      </c>
      <c r="AE52" s="19">
        <v>4</v>
      </c>
      <c r="AF52" s="19">
        <v>3</v>
      </c>
      <c r="AG52" s="19"/>
      <c r="AH52" s="19"/>
      <c r="AI52" s="19"/>
      <c r="AJ52" s="19"/>
      <c r="AK52" s="19"/>
      <c r="AL52" s="19"/>
      <c r="AM52" s="19">
        <v>2</v>
      </c>
      <c r="AN52" s="19">
        <v>4</v>
      </c>
      <c r="AO52" s="19">
        <v>3</v>
      </c>
      <c r="AP52" s="19">
        <v>2</v>
      </c>
      <c r="AQ52" s="19">
        <v>3</v>
      </c>
      <c r="AR52" s="19">
        <v>3</v>
      </c>
      <c r="AS52" s="19">
        <v>3</v>
      </c>
      <c r="AT52" s="19">
        <v>3</v>
      </c>
      <c r="AU52" s="19">
        <v>7</v>
      </c>
      <c r="AV52" s="19">
        <v>12</v>
      </c>
      <c r="AW52" s="19">
        <v>6</v>
      </c>
      <c r="AX52" s="19">
        <v>2</v>
      </c>
      <c r="AY52" s="19">
        <v>2</v>
      </c>
      <c r="AZ52" s="19">
        <v>2</v>
      </c>
      <c r="BA52" s="19">
        <v>1</v>
      </c>
      <c r="BB52" s="19">
        <v>1</v>
      </c>
      <c r="BC52" s="19">
        <v>1</v>
      </c>
      <c r="BD52" s="19">
        <v>1</v>
      </c>
      <c r="BE52" s="19">
        <v>1</v>
      </c>
      <c r="BF52" s="19">
        <v>1</v>
      </c>
      <c r="BG52" s="19">
        <v>1</v>
      </c>
      <c r="BH52" s="19">
        <v>1</v>
      </c>
      <c r="BI52" s="19"/>
      <c r="BJ52" s="19"/>
      <c r="BK52" s="19"/>
      <c r="BL52" s="19"/>
      <c r="BM52" s="19"/>
    </row>
    <row r="53" spans="1:65" s="5" customFormat="1" x14ac:dyDescent="0.3">
      <c r="A53" s="11">
        <v>6880</v>
      </c>
      <c r="B53" s="16" t="s">
        <v>60</v>
      </c>
      <c r="C53" s="4" t="s">
        <v>9</v>
      </c>
      <c r="D53" s="4" t="s">
        <v>10</v>
      </c>
      <c r="E53" s="4" t="s">
        <v>8</v>
      </c>
      <c r="F53" s="12">
        <v>43866</v>
      </c>
      <c r="G53" s="54"/>
      <c r="H53" s="54"/>
      <c r="I53" s="54"/>
      <c r="J53" s="54"/>
      <c r="K53" s="49"/>
      <c r="L53" s="49"/>
      <c r="M53" s="49"/>
      <c r="N53" s="49"/>
      <c r="O53" s="44"/>
      <c r="P53" s="44"/>
      <c r="Q53" s="44"/>
      <c r="R53" s="44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19">
        <v>4</v>
      </c>
      <c r="AF53" s="19">
        <v>5</v>
      </c>
      <c r="AG53" s="19"/>
      <c r="AH53" s="19"/>
      <c r="AI53" s="19"/>
      <c r="AJ53" s="19"/>
      <c r="AK53" s="19"/>
      <c r="AL53" s="19"/>
      <c r="AM53" s="19">
        <v>4</v>
      </c>
      <c r="AN53" s="19">
        <v>6</v>
      </c>
      <c r="AO53" s="19">
        <v>5</v>
      </c>
      <c r="AP53" s="19">
        <v>5</v>
      </c>
      <c r="AQ53" s="19">
        <v>5</v>
      </c>
      <c r="AR53" s="19">
        <v>5</v>
      </c>
      <c r="AS53" s="19">
        <v>5</v>
      </c>
      <c r="AT53" s="19">
        <v>5</v>
      </c>
      <c r="AU53" s="19">
        <v>5</v>
      </c>
      <c r="AV53" s="19">
        <v>5</v>
      </c>
      <c r="AW53" s="19">
        <v>5</v>
      </c>
      <c r="AX53" s="19">
        <v>5</v>
      </c>
      <c r="AY53" s="19">
        <v>5</v>
      </c>
      <c r="AZ53" s="19">
        <v>5</v>
      </c>
      <c r="BA53" s="19">
        <v>5</v>
      </c>
      <c r="BB53" s="19">
        <v>5</v>
      </c>
      <c r="BC53" s="19">
        <v>5</v>
      </c>
      <c r="BD53" s="19">
        <v>5</v>
      </c>
      <c r="BE53" s="19">
        <v>5</v>
      </c>
      <c r="BF53" s="19">
        <v>4</v>
      </c>
      <c r="BG53" s="19">
        <v>4</v>
      </c>
      <c r="BH53" s="19">
        <v>3</v>
      </c>
      <c r="BI53" s="19">
        <v>3</v>
      </c>
      <c r="BJ53" s="19">
        <v>3</v>
      </c>
      <c r="BK53" s="19">
        <v>3</v>
      </c>
      <c r="BL53" s="19">
        <v>2</v>
      </c>
      <c r="BM53" s="19">
        <v>2</v>
      </c>
    </row>
    <row r="54" spans="1:65" s="5" customFormat="1" x14ac:dyDescent="0.3">
      <c r="A54" s="11">
        <v>6858</v>
      </c>
      <c r="B54" s="16" t="s">
        <v>61</v>
      </c>
      <c r="C54" s="4" t="s">
        <v>9</v>
      </c>
      <c r="D54" s="4" t="s">
        <v>10</v>
      </c>
      <c r="E54" s="4" t="s">
        <v>8</v>
      </c>
      <c r="F54" s="12">
        <v>43846</v>
      </c>
      <c r="G54" s="51"/>
      <c r="H54" s="51"/>
      <c r="I54" s="51"/>
      <c r="J54" s="51"/>
      <c r="K54" s="46"/>
      <c r="L54" s="46"/>
      <c r="M54" s="46"/>
      <c r="N54" s="46"/>
      <c r="O54" s="41"/>
      <c r="P54" s="41"/>
      <c r="Q54" s="41"/>
      <c r="R54" s="41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19">
        <v>8</v>
      </c>
      <c r="AF54" s="19">
        <v>7</v>
      </c>
      <c r="AG54" s="19"/>
      <c r="AH54" s="19"/>
      <c r="AI54" s="19"/>
      <c r="AJ54" s="19"/>
      <c r="AK54" s="19"/>
      <c r="AL54" s="19"/>
      <c r="AM54" s="19">
        <v>13</v>
      </c>
      <c r="AN54" s="19">
        <v>19</v>
      </c>
      <c r="AO54" s="19">
        <v>24</v>
      </c>
      <c r="AP54" s="19">
        <v>16</v>
      </c>
      <c r="AQ54" s="19">
        <v>10</v>
      </c>
      <c r="AR54" s="19">
        <v>10</v>
      </c>
      <c r="AS54" s="19">
        <v>10</v>
      </c>
      <c r="AT54" s="19">
        <v>10</v>
      </c>
      <c r="AU54" s="19">
        <v>9</v>
      </c>
      <c r="AV54" s="19">
        <v>9</v>
      </c>
      <c r="AW54" s="19">
        <v>9</v>
      </c>
      <c r="AX54" s="19">
        <v>9</v>
      </c>
      <c r="AY54" s="19">
        <v>9</v>
      </c>
      <c r="AZ54" s="19">
        <v>11</v>
      </c>
      <c r="BA54" s="19">
        <v>14</v>
      </c>
      <c r="BB54" s="19">
        <v>17</v>
      </c>
      <c r="BC54" s="19">
        <v>19</v>
      </c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spans="1:65" s="5" customFormat="1" x14ac:dyDescent="0.3">
      <c r="A55" s="11">
        <v>197</v>
      </c>
      <c r="B55" s="16" t="s">
        <v>62</v>
      </c>
      <c r="C55" s="4" t="s">
        <v>9</v>
      </c>
      <c r="D55" s="4" t="s">
        <v>10</v>
      </c>
      <c r="E55" s="4" t="s">
        <v>8</v>
      </c>
      <c r="F55" s="12">
        <v>43859</v>
      </c>
      <c r="G55" s="54">
        <v>2.9</v>
      </c>
      <c r="H55" s="54" t="s">
        <v>96</v>
      </c>
      <c r="I55" s="54">
        <v>1.2</v>
      </c>
      <c r="J55" s="54" t="s">
        <v>96</v>
      </c>
      <c r="K55" s="49">
        <v>27</v>
      </c>
      <c r="L55" s="49" t="s">
        <v>96</v>
      </c>
      <c r="M55" s="49">
        <v>1</v>
      </c>
      <c r="N55" s="49" t="s">
        <v>96</v>
      </c>
      <c r="O55" s="44">
        <v>0.2</v>
      </c>
      <c r="P55" s="44" t="s">
        <v>96</v>
      </c>
      <c r="Q55" s="44">
        <v>0.2</v>
      </c>
      <c r="R55" s="44" t="s">
        <v>96</v>
      </c>
      <c r="S55" s="36">
        <v>130</v>
      </c>
      <c r="T55" s="36">
        <v>43</v>
      </c>
      <c r="U55" s="36">
        <v>23</v>
      </c>
      <c r="V55" s="36">
        <v>0.45</v>
      </c>
      <c r="W55" s="36">
        <v>160</v>
      </c>
      <c r="X55" s="36">
        <v>14</v>
      </c>
      <c r="Y55" s="36">
        <v>0.45</v>
      </c>
      <c r="Z55" s="36">
        <v>7.7</v>
      </c>
      <c r="AA55" s="36">
        <v>37</v>
      </c>
      <c r="AB55" s="36">
        <v>242</v>
      </c>
      <c r="AC55" s="36">
        <v>1.2</v>
      </c>
      <c r="AD55" s="36">
        <f t="shared" si="0"/>
        <v>0.6216216216216216</v>
      </c>
      <c r="AE55" s="19">
        <v>1</v>
      </c>
      <c r="AF55" s="19">
        <v>1</v>
      </c>
      <c r="AG55" s="19">
        <v>4</v>
      </c>
      <c r="AH55" s="19">
        <v>4</v>
      </c>
      <c r="AI55" s="19"/>
      <c r="AJ55" s="19"/>
      <c r="AK55" s="19"/>
      <c r="AL55" s="19"/>
      <c r="AM55" s="19">
        <v>1</v>
      </c>
      <c r="AN55" s="19">
        <v>2</v>
      </c>
      <c r="AO55" s="19">
        <v>2</v>
      </c>
      <c r="AP55" s="19">
        <v>2</v>
      </c>
      <c r="AQ55" s="19">
        <v>2</v>
      </c>
      <c r="AR55" s="19">
        <v>2</v>
      </c>
      <c r="AS55" s="19">
        <v>2</v>
      </c>
      <c r="AT55" s="19">
        <v>3</v>
      </c>
      <c r="AU55" s="19">
        <v>3</v>
      </c>
      <c r="AV55" s="19">
        <v>2</v>
      </c>
      <c r="AW55" s="19">
        <v>2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/>
      <c r="BE55" s="19"/>
      <c r="BF55" s="19"/>
      <c r="BG55" s="19"/>
      <c r="BH55" s="19"/>
      <c r="BI55" s="19"/>
      <c r="BJ55" s="19"/>
      <c r="BK55" s="19"/>
      <c r="BL55" s="19"/>
      <c r="BM55" s="19"/>
    </row>
    <row r="56" spans="1:65" x14ac:dyDescent="0.3">
      <c r="A56" s="1" t="s">
        <v>63</v>
      </c>
      <c r="H56" s="22" t="s">
        <v>97</v>
      </c>
      <c r="Y56" t="s">
        <v>119</v>
      </c>
      <c r="AD56" t="s">
        <v>120</v>
      </c>
    </row>
  </sheetData>
  <mergeCells count="6">
    <mergeCell ref="G3:J3"/>
    <mergeCell ref="AE3:AH3"/>
    <mergeCell ref="AM3:BM3"/>
    <mergeCell ref="S3:AD3"/>
    <mergeCell ref="O3:R3"/>
    <mergeCell ref="K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Nshimyimana, Jean Pierre (DHHS)</dc:creator>
  <cp:lastModifiedBy>Nshimyimana, Jean Pierre (DHHS)</cp:lastModifiedBy>
  <dcterms:created xsi:type="dcterms:W3CDTF">2020-09-23T10:53:24Z</dcterms:created>
  <dcterms:modified xsi:type="dcterms:W3CDTF">2020-09-29T14:46:27Z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57d072-e082-4187-b003-3ca2cdf52d65_Enabled">
    <vt:lpwstr>True</vt:lpwstr>
  </property>
  <property fmtid="{D5CDD505-2E9C-101B-9397-08002B2CF9AE}" pid="3" name="MSIP_Label_7d57d072-e082-4187-b003-3ca2cdf52d65_SiteId">
    <vt:lpwstr>d5fb7087-3777-42ad-966a-892ef47225d1</vt:lpwstr>
  </property>
  <property fmtid="{D5CDD505-2E9C-101B-9397-08002B2CF9AE}" pid="4" name="MSIP_Label_7d57d072-e082-4187-b003-3ca2cdf52d65_Owner">
    <vt:lpwstr>NshimyimanaJ@michigan.gov</vt:lpwstr>
  </property>
  <property fmtid="{D5CDD505-2E9C-101B-9397-08002B2CF9AE}" pid="5" name="MSIP_Label_7d57d072-e082-4187-b003-3ca2cdf52d65_SetDate">
    <vt:lpwstr>2020-09-23T10:54:18.7091820Z</vt:lpwstr>
  </property>
  <property fmtid="{D5CDD505-2E9C-101B-9397-08002B2CF9AE}" pid="6" name="MSIP_Label_7d57d072-e082-4187-b003-3ca2cdf52d65_Name">
    <vt:lpwstr>Confidential Data (Private)</vt:lpwstr>
  </property>
  <property fmtid="{D5CDD505-2E9C-101B-9397-08002B2CF9AE}" pid="7" name="MSIP_Label_7d57d072-e082-4187-b003-3ca2cdf52d65_Application">
    <vt:lpwstr>Microsoft Azure Information Protection</vt:lpwstr>
  </property>
  <property fmtid="{D5CDD505-2E9C-101B-9397-08002B2CF9AE}" pid="8" name="MSIP_Label_7d57d072-e082-4187-b003-3ca2cdf52d65_ActionId">
    <vt:lpwstr>39352b28-9fa3-4bf6-b216-c6e0fff905ec</vt:lpwstr>
  </property>
  <property fmtid="{D5CDD505-2E9C-101B-9397-08002B2CF9AE}" pid="9" name="MSIP_Label_7d57d072-e082-4187-b003-3ca2cdf52d65_Extended_MSFT_Method">
    <vt:lpwstr>Manual</vt:lpwstr>
  </property>
  <property fmtid="{D5CDD505-2E9C-101B-9397-08002B2CF9AE}" pid="10" name="Sensitivity">
    <vt:lpwstr>Confidential Data (Private)</vt:lpwstr>
  </property>
</Properties>
</file>